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1.xml" ContentType="application/vnd.ms-excel.person+xml"/>
  <Override PartName="/xl/persons/person.xml" ContentType="application/vnd.ms-excel.person+xml"/>
  <Override PartName="/xl/persons/person0.xml" ContentType="application/vnd.ms-excel.person+xml"/>
  <Override PartName="/xl/persons/person5.xml" ContentType="application/vnd.ms-excel.person+xml"/>
  <Override PartName="/xl/persons/person4.xml" ContentType="application/vnd.ms-excel.person+xml"/>
  <Override PartName="/xl/persons/person2.xml" ContentType="application/vnd.ms-excel.person+xml"/>
  <Override PartName="/xl/persons/person3.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Pc-\대구북구센터 공유\대구북구센터 식단\2026년\어린이급식소 2026년 1월 영유아 식단 및 조리안내서\어린이급식소 2026년 1월 영유아 조리안내서\"/>
    </mc:Choice>
  </mc:AlternateContent>
  <xr:revisionPtr revIDLastSave="0" documentId="13_ncr:1_{CB6AD83A-D478-4B46-B718-4A3EF8A5DD8C}" xr6:coauthVersionLast="47" xr6:coauthVersionMax="47" xr10:uidLastSave="{00000000-0000-0000-0000-000000000000}"/>
  <bookViews>
    <workbookView xWindow="-120" yWindow="-120" windowWidth="29040" windowHeight="15840" xr2:uid="{00000000-000D-0000-FFFF-FFFF00000000}"/>
  </bookViews>
  <sheets>
    <sheet name="5일" sheetId="13" r:id="rId1"/>
    <sheet name="6일" sheetId="15" r:id="rId2"/>
    <sheet name="7일" sheetId="16" r:id="rId3"/>
    <sheet name="8일" sheetId="17" r:id="rId4"/>
    <sheet name="9일" sheetId="18" r:id="rId5"/>
    <sheet name="10일" sheetId="19"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2" i="19" l="1"/>
  <c r="D22" i="19"/>
  <c r="D21" i="19"/>
  <c r="F21" i="19" s="1"/>
  <c r="F20" i="19"/>
  <c r="D20" i="19"/>
  <c r="D19" i="19"/>
  <c r="F19" i="19" s="1"/>
  <c r="F18" i="19"/>
  <c r="D18" i="19"/>
  <c r="D17" i="19"/>
  <c r="F17" i="19" s="1"/>
  <c r="F16" i="19"/>
  <c r="D16" i="19"/>
  <c r="D15" i="19"/>
  <c r="F15" i="19" s="1"/>
  <c r="F14" i="19"/>
  <c r="D14" i="19"/>
  <c r="D13" i="19"/>
  <c r="F13" i="19" s="1"/>
  <c r="F12" i="19"/>
  <c r="D12" i="19"/>
  <c r="D11" i="19"/>
  <c r="F11" i="19" s="1"/>
  <c r="F10" i="19"/>
  <c r="D10" i="19"/>
  <c r="F42" i="13" l="1"/>
  <c r="F44" i="13"/>
  <c r="F36" i="13"/>
  <c r="F31" i="13"/>
  <c r="D56" i="16"/>
  <c r="F56" i="16" s="1"/>
  <c r="D55" i="16"/>
  <c r="F55" i="16" s="1"/>
  <c r="D33" i="15" l="1"/>
  <c r="F33" i="15" s="1"/>
  <c r="D32" i="15"/>
  <c r="F32" i="15" s="1"/>
  <c r="D31" i="15"/>
  <c r="F31" i="15" s="1"/>
  <c r="D30" i="15"/>
  <c r="F30" i="15" s="1"/>
  <c r="F40" i="19"/>
  <c r="D40" i="19"/>
  <c r="D39" i="19"/>
  <c r="F39" i="19" s="1"/>
  <c r="D38" i="19"/>
  <c r="F38" i="19" s="1"/>
  <c r="D37" i="19"/>
  <c r="F37" i="19" s="1"/>
  <c r="D36" i="19"/>
  <c r="F36" i="19" s="1"/>
  <c r="F35" i="19"/>
  <c r="D34" i="19"/>
  <c r="F34" i="19" s="1"/>
  <c r="D33" i="19"/>
  <c r="F33" i="19" s="1"/>
  <c r="D32" i="19"/>
  <c r="F32" i="19" s="1"/>
  <c r="D31" i="19"/>
  <c r="F31" i="19" s="1"/>
  <c r="D30" i="19"/>
  <c r="F30" i="19" s="1"/>
  <c r="D29" i="19"/>
  <c r="F29" i="19" s="1"/>
  <c r="D28" i="19"/>
  <c r="F28" i="19" s="1"/>
  <c r="D27" i="19"/>
  <c r="F27" i="19" s="1"/>
  <c r="D26" i="19"/>
  <c r="F26" i="19" s="1"/>
  <c r="D25" i="19"/>
  <c r="F25" i="19" s="1"/>
  <c r="D24" i="19"/>
  <c r="F24" i="19" s="1"/>
  <c r="D23" i="19"/>
  <c r="F23" i="19" s="1"/>
  <c r="F41" i="18"/>
  <c r="D41" i="18"/>
  <c r="D40" i="18"/>
  <c r="F40" i="18" s="1"/>
  <c r="D39" i="18"/>
  <c r="F39" i="18" s="1"/>
  <c r="D38" i="18"/>
  <c r="F38" i="18" s="1"/>
  <c r="D37" i="18"/>
  <c r="F37" i="18" s="1"/>
  <c r="D24" i="18"/>
  <c r="F24" i="18" s="1"/>
  <c r="D23" i="18"/>
  <c r="F23" i="18" s="1"/>
  <c r="D22" i="18"/>
  <c r="F22" i="18" s="1"/>
  <c r="D21" i="18"/>
  <c r="F21" i="18" s="1"/>
  <c r="D20" i="18"/>
  <c r="F20" i="18" s="1"/>
  <c r="D19" i="18"/>
  <c r="F19" i="18" s="1"/>
  <c r="D36" i="18"/>
  <c r="F36" i="18" s="1"/>
  <c r="F35" i="18"/>
  <c r="D35" i="18"/>
  <c r="D34" i="18"/>
  <c r="F34" i="18" s="1"/>
  <c r="F33" i="18"/>
  <c r="D33" i="18"/>
  <c r="D32" i="18"/>
  <c r="F32" i="18" s="1"/>
  <c r="F31" i="18"/>
  <c r="D31" i="18"/>
  <c r="D30" i="18"/>
  <c r="F30" i="18" s="1"/>
  <c r="F29" i="18"/>
  <c r="D28" i="18"/>
  <c r="F28" i="18" s="1"/>
  <c r="D27" i="18"/>
  <c r="F27" i="18" s="1"/>
  <c r="D26" i="18"/>
  <c r="F26" i="18" s="1"/>
  <c r="D25" i="18"/>
  <c r="F25" i="18" s="1"/>
  <c r="D18" i="18"/>
  <c r="F18" i="18" s="1"/>
  <c r="D17" i="18"/>
  <c r="F17" i="18" s="1"/>
  <c r="D16" i="18"/>
  <c r="F16" i="18" s="1"/>
  <c r="D15" i="18"/>
  <c r="F15" i="18" s="1"/>
  <c r="D14" i="18"/>
  <c r="F14" i="18" s="1"/>
  <c r="D13" i="18"/>
  <c r="F13" i="18" s="1"/>
  <c r="D12" i="18"/>
  <c r="F12" i="18" s="1"/>
  <c r="F11" i="18"/>
  <c r="D11" i="18"/>
  <c r="D10" i="18"/>
  <c r="F10" i="18" s="1"/>
  <c r="D37" i="17"/>
  <c r="F37" i="17" s="1"/>
  <c r="D36" i="17"/>
  <c r="F36" i="17" s="1"/>
  <c r="D35" i="17"/>
  <c r="F35" i="17" s="1"/>
  <c r="D34" i="17"/>
  <c r="F34" i="17" s="1"/>
  <c r="D33" i="17"/>
  <c r="F33" i="17" s="1"/>
  <c r="D32" i="17"/>
  <c r="F32" i="17" s="1"/>
  <c r="D31" i="17"/>
  <c r="F31" i="17" s="1"/>
  <c r="F30" i="17"/>
  <c r="D29" i="17"/>
  <c r="F29" i="17" s="1"/>
  <c r="D28" i="17"/>
  <c r="F28" i="17" s="1"/>
  <c r="D27" i="17"/>
  <c r="F27" i="17" s="1"/>
  <c r="D26" i="17"/>
  <c r="F26" i="17" s="1"/>
  <c r="D25" i="17"/>
  <c r="F25" i="17" s="1"/>
  <c r="D24" i="17"/>
  <c r="F24" i="17" s="1"/>
  <c r="D23" i="17"/>
  <c r="F23" i="17" s="1"/>
  <c r="D22" i="17"/>
  <c r="F22" i="17" s="1"/>
  <c r="D21" i="17"/>
  <c r="F21" i="17" s="1"/>
  <c r="D20" i="17"/>
  <c r="F20" i="17" s="1"/>
  <c r="D19" i="17"/>
  <c r="F19" i="17" s="1"/>
  <c r="D18" i="17"/>
  <c r="F18" i="17" s="1"/>
  <c r="D17" i="17"/>
  <c r="F17" i="17" s="1"/>
  <c r="D16" i="17"/>
  <c r="F16" i="17" s="1"/>
  <c r="D15" i="17"/>
  <c r="F15" i="17" s="1"/>
  <c r="D14" i="17"/>
  <c r="F14" i="17" s="1"/>
  <c r="D13" i="17"/>
  <c r="F13" i="17" s="1"/>
  <c r="D12" i="17"/>
  <c r="F12" i="17" s="1"/>
  <c r="D11" i="17"/>
  <c r="F11" i="17" s="1"/>
  <c r="D10" i="17"/>
  <c r="F10" i="17" s="1"/>
  <c r="D54" i="16"/>
  <c r="F54" i="16" s="1"/>
  <c r="D53" i="16"/>
  <c r="F53" i="16" s="1"/>
  <c r="D52" i="16"/>
  <c r="F52" i="16" s="1"/>
  <c r="D51" i="16"/>
  <c r="F51" i="16" s="1"/>
  <c r="D50" i="16"/>
  <c r="F50" i="16" s="1"/>
  <c r="D49" i="16"/>
  <c r="F49" i="16" s="1"/>
  <c r="D48" i="16"/>
  <c r="F48" i="16" s="1"/>
  <c r="D47" i="16"/>
  <c r="F47" i="16" s="1"/>
  <c r="D46" i="16"/>
  <c r="F46" i="16" s="1"/>
  <c r="D45" i="16"/>
  <c r="F45" i="16" s="1"/>
  <c r="D44" i="16"/>
  <c r="F44" i="16" s="1"/>
  <c r="D43" i="16"/>
  <c r="F43" i="16" s="1"/>
  <c r="D42" i="16"/>
  <c r="F42" i="16" s="1"/>
  <c r="F41" i="16"/>
  <c r="D40" i="16"/>
  <c r="F40" i="16" s="1"/>
  <c r="D39" i="16"/>
  <c r="F39" i="16" s="1"/>
  <c r="D38" i="16"/>
  <c r="F38" i="16" s="1"/>
  <c r="D37" i="16"/>
  <c r="F37" i="16" s="1"/>
  <c r="D36" i="16"/>
  <c r="F36" i="16" s="1"/>
  <c r="D35" i="16"/>
  <c r="F35" i="16" s="1"/>
  <c r="D34" i="16"/>
  <c r="F34" i="16" s="1"/>
  <c r="D33" i="16"/>
  <c r="F33" i="16" s="1"/>
  <c r="D32" i="16"/>
  <c r="F32" i="16" s="1"/>
  <c r="D31" i="16"/>
  <c r="F31" i="16" s="1"/>
  <c r="F30" i="16"/>
  <c r="D30" i="16"/>
  <c r="D29" i="16"/>
  <c r="F29" i="16" s="1"/>
  <c r="F28" i="16"/>
  <c r="D28" i="16"/>
  <c r="D27" i="16"/>
  <c r="F27" i="16" s="1"/>
  <c r="F26" i="16"/>
  <c r="D26" i="16"/>
  <c r="D25" i="16"/>
  <c r="F25" i="16" s="1"/>
  <c r="F24" i="16"/>
  <c r="D24" i="16"/>
  <c r="D23" i="16"/>
  <c r="F23" i="16" s="1"/>
  <c r="D22" i="16"/>
  <c r="F22" i="16" s="1"/>
  <c r="D21" i="16"/>
  <c r="F21" i="16" s="1"/>
  <c r="D20" i="16"/>
  <c r="F20" i="16" s="1"/>
  <c r="D19" i="16"/>
  <c r="F19" i="16" s="1"/>
  <c r="D18" i="16"/>
  <c r="F18" i="16" s="1"/>
  <c r="D17" i="16"/>
  <c r="F17" i="16" s="1"/>
  <c r="F16" i="16"/>
  <c r="F15" i="16"/>
  <c r="D15" i="16"/>
  <c r="D14" i="16"/>
  <c r="F14" i="16" s="1"/>
  <c r="F13" i="16"/>
  <c r="D13" i="16"/>
  <c r="D12" i="16"/>
  <c r="F12" i="16" s="1"/>
  <c r="F11" i="16"/>
  <c r="D11" i="16"/>
  <c r="D10" i="16"/>
  <c r="F10" i="16" s="1"/>
  <c r="D38" i="15"/>
  <c r="F38" i="15" s="1"/>
  <c r="D37" i="15"/>
  <c r="F37" i="15" s="1"/>
  <c r="D36" i="15"/>
  <c r="F36" i="15" s="1"/>
  <c r="D35" i="15"/>
  <c r="F35" i="15" s="1"/>
  <c r="D34" i="15"/>
  <c r="F34" i="15" s="1"/>
  <c r="F29" i="15"/>
  <c r="D28" i="15"/>
  <c r="F28" i="15" s="1"/>
  <c r="D27" i="15"/>
  <c r="F27" i="15" s="1"/>
  <c r="D26" i="15"/>
  <c r="F26" i="15" s="1"/>
  <c r="D25" i="15"/>
  <c r="F25" i="15" s="1"/>
  <c r="D24" i="15"/>
  <c r="F24" i="15" s="1"/>
  <c r="D23" i="15"/>
  <c r="F23" i="15" s="1"/>
  <c r="D22" i="15"/>
  <c r="F22" i="15" s="1"/>
  <c r="D21" i="15"/>
  <c r="F21" i="15" s="1"/>
  <c r="D20" i="15"/>
  <c r="F20" i="15" s="1"/>
  <c r="D19" i="15"/>
  <c r="F19" i="15" s="1"/>
  <c r="D18" i="15"/>
  <c r="F18" i="15" s="1"/>
  <c r="D17" i="15"/>
  <c r="F17" i="15" s="1"/>
  <c r="D16" i="15"/>
  <c r="F16" i="15" s="1"/>
  <c r="D15" i="15"/>
  <c r="F15" i="15" s="1"/>
  <c r="D14" i="15"/>
  <c r="F14" i="15" s="1"/>
  <c r="D13" i="15"/>
  <c r="F13" i="15" s="1"/>
  <c r="D12" i="15"/>
  <c r="F12" i="15" s="1"/>
  <c r="D11" i="15"/>
  <c r="F11" i="15" s="1"/>
  <c r="D10" i="15"/>
  <c r="F10" i="15" s="1"/>
  <c r="F43" i="13"/>
  <c r="F41" i="13"/>
  <c r="F40" i="13"/>
  <c r="F39" i="13"/>
  <c r="F38" i="13"/>
  <c r="F37" i="13"/>
  <c r="F35" i="13"/>
  <c r="F34" i="13"/>
  <c r="F33" i="13"/>
  <c r="F32" i="13"/>
  <c r="D51" i="13"/>
  <c r="F51" i="13" s="1"/>
  <c r="D50" i="13"/>
  <c r="F50" i="13" s="1"/>
  <c r="D49" i="13"/>
  <c r="F49" i="13" s="1"/>
  <c r="D48" i="13"/>
  <c r="F48" i="13" s="1"/>
  <c r="D47" i="13"/>
  <c r="F47" i="13" s="1"/>
  <c r="D46" i="13"/>
  <c r="F46" i="13" s="1"/>
  <c r="D45" i="13"/>
  <c r="F45" i="13" s="1"/>
  <c r="D43" i="13"/>
  <c r="D42" i="13"/>
  <c r="D41" i="13"/>
  <c r="D40" i="13"/>
  <c r="D38" i="13"/>
  <c r="D37" i="13"/>
  <c r="D36" i="13"/>
  <c r="D35" i="13"/>
  <c r="D34" i="13"/>
  <c r="D33" i="13"/>
  <c r="D32" i="13"/>
  <c r="D31" i="13"/>
  <c r="D30" i="13"/>
  <c r="F30" i="13" s="1"/>
  <c r="D29" i="13"/>
  <c r="F29" i="13" s="1"/>
  <c r="D28" i="13"/>
  <c r="F28" i="13" s="1"/>
  <c r="D27" i="13"/>
  <c r="F27" i="13" s="1"/>
  <c r="D26" i="13"/>
  <c r="F26" i="13" s="1"/>
  <c r="D25" i="13"/>
  <c r="F25" i="13" s="1"/>
  <c r="D24" i="13"/>
  <c r="F24" i="13" s="1"/>
  <c r="D23" i="13"/>
  <c r="F23" i="13" s="1"/>
  <c r="D21" i="13"/>
  <c r="F21" i="13" s="1"/>
  <c r="D20" i="13"/>
  <c r="F20" i="13" s="1"/>
  <c r="D19" i="13"/>
  <c r="F19" i="13" s="1"/>
  <c r="D18" i="13"/>
  <c r="F18" i="13" s="1"/>
  <c r="D17" i="13"/>
  <c r="F17" i="13" s="1"/>
  <c r="D16" i="13"/>
  <c r="F16" i="13" s="1"/>
  <c r="D15" i="13"/>
  <c r="F15" i="13" s="1"/>
  <c r="D14" i="13"/>
  <c r="F14" i="13" s="1"/>
  <c r="D13" i="13"/>
  <c r="F13" i="13" s="1"/>
  <c r="D12" i="13"/>
  <c r="F12" i="13" s="1"/>
  <c r="D11" i="13"/>
  <c r="F11" i="13" s="1"/>
  <c r="D10" i="13"/>
  <c r="F10" i="13" s="1"/>
</calcChain>
</file>

<file path=xl/sharedStrings.xml><?xml version="1.0" encoding="utf-8"?>
<sst xmlns="http://schemas.openxmlformats.org/spreadsheetml/2006/main" count="383" uniqueCount="192">
  <si>
    <t>구분</t>
  </si>
  <si>
    <t>식재료명</t>
  </si>
  <si>
    <t>발주량(g)</t>
  </si>
  <si>
    <t>만드는법</t>
    <phoneticPr fontId="3" type="noConversion"/>
  </si>
  <si>
    <t>메뉴명</t>
    <phoneticPr fontId="3" type="noConversion"/>
  </si>
  <si>
    <t>* 원아수를 입력하시면 발주량이 자동 계산됩니다.</t>
    <phoneticPr fontId="3" type="noConversion"/>
  </si>
  <si>
    <r>
      <t xml:space="preserve">1인분량
</t>
    </r>
    <r>
      <rPr>
        <b/>
        <sz val="9"/>
        <color theme="1"/>
        <rFont val="맑은 고딕"/>
        <family val="3"/>
        <charset val="129"/>
        <scheme val="minor"/>
      </rPr>
      <t>(만1~2세)</t>
    </r>
    <phoneticPr fontId="3" type="noConversion"/>
  </si>
  <si>
    <r>
      <t xml:space="preserve">1인분량
</t>
    </r>
    <r>
      <rPr>
        <b/>
        <sz val="9"/>
        <color theme="1"/>
        <rFont val="맑은 고딕"/>
        <family val="3"/>
        <charset val="129"/>
        <scheme val="minor"/>
      </rPr>
      <t>(만3~5세)</t>
    </r>
    <phoneticPr fontId="3" type="noConversion"/>
  </si>
  <si>
    <t>우유</t>
  </si>
  <si>
    <t>점심</t>
    <phoneticPr fontId="20" type="noConversion"/>
  </si>
  <si>
    <t>백미</t>
  </si>
  <si>
    <t>간식</t>
    <phoneticPr fontId="20" type="noConversion"/>
  </si>
  <si>
    <t>급식 인원(명)</t>
    <phoneticPr fontId="13" type="noConversion"/>
  </si>
  <si>
    <t>1~2세</t>
    <phoneticPr fontId="13" type="noConversion"/>
  </si>
  <si>
    <t>3~5세</t>
    <phoneticPr fontId="13" type="noConversion"/>
  </si>
  <si>
    <t>백미</t>
    <phoneticPr fontId="13" type="noConversion"/>
  </si>
  <si>
    <t>대파</t>
    <phoneticPr fontId="13" type="noConversion"/>
  </si>
  <si>
    <t>마늘</t>
    <phoneticPr fontId="13" type="noConversion"/>
  </si>
  <si>
    <t>참기름</t>
    <phoneticPr fontId="13" type="noConversion"/>
  </si>
  <si>
    <t>건다시마</t>
    <phoneticPr fontId="13" type="noConversion"/>
  </si>
  <si>
    <t>양파</t>
    <phoneticPr fontId="13" type="noConversion"/>
  </si>
  <si>
    <t>진간장</t>
    <phoneticPr fontId="13" type="noConversion"/>
  </si>
  <si>
    <t>식용유</t>
    <phoneticPr fontId="13" type="noConversion"/>
  </si>
  <si>
    <t>설탕</t>
    <phoneticPr fontId="13" type="noConversion"/>
  </si>
  <si>
    <t>소금</t>
    <phoneticPr fontId="13" type="noConversion"/>
  </si>
  <si>
    <t>깨</t>
    <phoneticPr fontId="13" type="noConversion"/>
  </si>
  <si>
    <t>배추김치</t>
    <phoneticPr fontId="13" type="noConversion"/>
  </si>
  <si>
    <t>우유</t>
    <phoneticPr fontId="13" type="noConversion"/>
  </si>
  <si>
    <t>멸치</t>
    <phoneticPr fontId="13" type="noConversion"/>
  </si>
  <si>
    <t xml:space="preserve">배추김치 </t>
  </si>
  <si>
    <t>깍두기</t>
  </si>
  <si>
    <t>깍두기</t>
    <phoneticPr fontId="13" type="noConversion"/>
  </si>
  <si>
    <t>흑미밥</t>
    <phoneticPr fontId="13" type="noConversion"/>
  </si>
  <si>
    <t>흑미</t>
    <phoneticPr fontId="13" type="noConversion"/>
  </si>
  <si>
    <t>콩나물</t>
    <phoneticPr fontId="13" type="noConversion"/>
  </si>
  <si>
    <t>※  배추김치는 1cm 이하 크기로 작게 잘라서 제공한다.
(만1-2세는 백김치나 맵지 않은 김치류로 제공)</t>
    <phoneticPr fontId="13" type="noConversion"/>
  </si>
  <si>
    <t>※  깍두기는 1cm*1cm 이하 크기로 작게 잘라서 제공한다.</t>
    <phoneticPr fontId="13" type="noConversion"/>
  </si>
  <si>
    <t>(만1-2세는 백미밥을 제공하거나 잡곡밥 제공 시 잡곡은 백미량의 5% 이내로 섞어서 제공)</t>
    <phoneticPr fontId="13" type="noConversion"/>
  </si>
  <si>
    <t>달걀</t>
    <phoneticPr fontId="13" type="noConversion"/>
  </si>
  <si>
    <t>무</t>
    <phoneticPr fontId="13" type="noConversion"/>
  </si>
  <si>
    <t>국간장</t>
    <phoneticPr fontId="13" type="noConversion"/>
  </si>
  <si>
    <t>당근</t>
    <phoneticPr fontId="13" type="noConversion"/>
  </si>
  <si>
    <t>올리고당</t>
    <phoneticPr fontId="13" type="noConversion"/>
  </si>
  <si>
    <t>고춧가루</t>
    <phoneticPr fontId="13" type="noConversion"/>
  </si>
  <si>
    <t>애호박</t>
    <phoneticPr fontId="13" type="noConversion"/>
  </si>
  <si>
    <t>진간장</t>
    <phoneticPr fontId="20" type="noConversion"/>
  </si>
  <si>
    <t>참기름</t>
    <phoneticPr fontId="20" type="noConversion"/>
  </si>
  <si>
    <t>마시는요거트</t>
    <phoneticPr fontId="13" type="noConversion"/>
  </si>
  <si>
    <t>액상발효유</t>
    <phoneticPr fontId="13" type="noConversion"/>
  </si>
  <si>
    <t>두부</t>
    <phoneticPr fontId="13" type="noConversion"/>
  </si>
  <si>
    <t>차조밥</t>
    <phoneticPr fontId="27" type="noConversion"/>
  </si>
  <si>
    <t>백미</t>
    <phoneticPr fontId="27" type="noConversion"/>
  </si>
  <si>
    <t>(만1-2세는 백미밥을 제공하거나 잡곡밥 제공 시 잡곡은 백미량의 5% 이내로 섞어서 제공)</t>
  </si>
  <si>
    <t>차조</t>
    <phoneticPr fontId="27" type="noConversion"/>
  </si>
  <si>
    <t>달걀</t>
  </si>
  <si>
    <t>시금치</t>
    <phoneticPr fontId="13" type="noConversion"/>
  </si>
  <si>
    <t>기장밥</t>
    <phoneticPr fontId="13" type="noConversion"/>
  </si>
  <si>
    <t>기장</t>
    <phoneticPr fontId="13" type="noConversion"/>
  </si>
  <si>
    <t>유부</t>
    <phoneticPr fontId="13" type="noConversion"/>
  </si>
  <si>
    <t>국간장</t>
  </si>
  <si>
    <t>된장</t>
    <phoneticPr fontId="13" type="noConversion"/>
  </si>
  <si>
    <t>실파</t>
    <phoneticPr fontId="13" type="noConversion"/>
  </si>
  <si>
    <t>쇠고기죽</t>
  </si>
  <si>
    <t>쇠고기(안심)</t>
    <phoneticPr fontId="13" type="noConversion"/>
  </si>
  <si>
    <t>카스텔라</t>
    <phoneticPr fontId="13" type="noConversion"/>
  </si>
  <si>
    <t>양파</t>
    <phoneticPr fontId="3" type="noConversion"/>
  </si>
  <si>
    <t>당근</t>
    <phoneticPr fontId="20" type="noConversion"/>
  </si>
  <si>
    <t>사과</t>
    <phoneticPr fontId="13" type="noConversion"/>
  </si>
  <si>
    <t>수수밥</t>
    <phoneticPr fontId="13" type="noConversion"/>
  </si>
  <si>
    <t>수수</t>
    <phoneticPr fontId="13" type="noConversion"/>
  </si>
  <si>
    <t>식초</t>
    <phoneticPr fontId="13" type="noConversion"/>
  </si>
  <si>
    <t>맛살</t>
    <phoneticPr fontId="13" type="noConversion"/>
  </si>
  <si>
    <t>1월 5일 (월) 조리법</t>
    <phoneticPr fontId="3" type="noConversion"/>
  </si>
  <si>
    <t>시래기</t>
    <phoneticPr fontId="13" type="noConversion"/>
  </si>
  <si>
    <t>1. 적당량의 물에 멸치, 건다시마를 넣어 국물을 낸다.
2. 시래기, 대파는 적당한 크기로 썬다.
3. 1의 육수에 된장을 풀고 2의 시래기, 대파, 다진마늘을 넣어 끓인다.</t>
  </si>
  <si>
    <t>돼지고기(등심)</t>
    <phoneticPr fontId="13" type="noConversion"/>
  </si>
  <si>
    <t>1. 돼지고기는 적당한 크기로 썬다.
2. 1의 돼지고기는 소금으로 밑간한다.
3. 찹쌀가루에 찬물을 넣어 반죽을 만든다.
4. 3의 반죽을 돼지고기에 입힌다.
5. 식용유를 두른 팬에 4를 바삭하게 튀긴다.
6. 튀긴 돼지고기에 소스를 얹는다. 
Tip! 조리과정이 어려운 경우 완제품을 사용한다.
&lt;소스&gt;
1. 양파, 당근, 오이는 적당한 크기로 썬다.
2. 적당량의 물을 끓이고 케첩, 진간장, 식초, 설탕, 1의 재료를 넣어 끓인다.
3. 2에 전분물(전분가루:물 1:1)로 농도를 맞추어 탕수육 소스를 만든다.</t>
    <phoneticPr fontId="13" type="noConversion"/>
  </si>
  <si>
    <t>찹쌀가루</t>
    <phoneticPr fontId="3" type="noConversion"/>
  </si>
  <si>
    <t>&lt;소스&gt;</t>
    <phoneticPr fontId="20" type="noConversion"/>
  </si>
  <si>
    <t>오이</t>
    <phoneticPr fontId="20" type="noConversion"/>
  </si>
  <si>
    <t>케첩</t>
    <phoneticPr fontId="13" type="noConversion"/>
  </si>
  <si>
    <t>전분가루</t>
    <phoneticPr fontId="13" type="noConversion"/>
  </si>
  <si>
    <t>찹쌀탕수육</t>
    <phoneticPr fontId="3" type="noConversion"/>
  </si>
  <si>
    <t>오이나물
(만1-2세)</t>
    <phoneticPr fontId="13" type="noConversion"/>
  </si>
  <si>
    <t>오이</t>
    <phoneticPr fontId="13" type="noConversion"/>
  </si>
  <si>
    <t>1. 오이는 적당한 크기로 썰어 데친 후 물기를 뺀다.
2. 데친 오이에 다진마늘, 참기름, 소금을 넣어 무친 후 깨를 뿌린다.</t>
  </si>
  <si>
    <t>소금</t>
    <phoneticPr fontId="20" type="noConversion"/>
  </si>
  <si>
    <t>오이무침
(만3-5세)</t>
    <phoneticPr fontId="13" type="noConversion"/>
  </si>
  <si>
    <t>1. 오이는 적당한 크기로 썰어 소금에 절인 뒤 물기를 꼭 짠다.
2. 다진마늘, 식초, 고춧가루, 설탕, 깨, 참기름을 섞어 양념장을 만든다.
3. 1의 오이에 2의 양념장을 넣고 버무린다.</t>
    <phoneticPr fontId="13" type="noConversion"/>
  </si>
  <si>
    <t>양파치즈죽</t>
    <phoneticPr fontId="13" type="noConversion"/>
  </si>
  <si>
    <t>1. 양파는 잘게 다진다.
2. 냄비에 불린 쌀, 적당량의 물을 넣고 센 불에서 저어가며 끓인다.
3. 끓어오르면 불을 약하게 줄인 후 양파를 넣고 쌀알이 퍼질 때까지 저어가며 끓인다.
4. 치즈를 넣고 소금으로 간을 맞춘다.</t>
  </si>
  <si>
    <t>치즈</t>
    <phoneticPr fontId="13" type="noConversion"/>
  </si>
  <si>
    <t>바나나</t>
    <phoneticPr fontId="13" type="noConversion"/>
  </si>
  <si>
    <t>바나나</t>
  </si>
  <si>
    <t>모닝빵</t>
    <phoneticPr fontId="13" type="noConversion"/>
  </si>
  <si>
    <t>1월 6일 (화) 조리법</t>
    <phoneticPr fontId="3" type="noConversion"/>
  </si>
  <si>
    <t>달걀부춧국</t>
    <phoneticPr fontId="13" type="noConversion"/>
  </si>
  <si>
    <t>1. 적당량의 물에 멸치, 건다시마를 넣어 국물을 낸다.
2. 달걀은 풀고 부추는 적당한 크기로 썬다.
3. 1의 육수에 달걀을 넣고 끓으면 부추를 넣는다.
4. 국간장으로 간을 맞춘다.</t>
  </si>
  <si>
    <t>부추</t>
    <phoneticPr fontId="13" type="noConversion"/>
  </si>
  <si>
    <t>둥근어묵</t>
    <phoneticPr fontId="13" type="noConversion"/>
  </si>
  <si>
    <t>1. 둥근어묵은 끓는 물에 데친다.
2. 양파는 적당한 크기로 썬다.
3. 식용유를 두른 팬에 둥근어묵, 양파, 다진마늘, 진간장, 올리고당, 참기름을 넣고 볶다가 조린다.</t>
  </si>
  <si>
    <t>양파</t>
  </si>
  <si>
    <t>참기름</t>
  </si>
  <si>
    <t>식용유</t>
  </si>
  <si>
    <t>브로콜리</t>
    <phoneticPr fontId="13" type="noConversion"/>
  </si>
  <si>
    <t>1. 브로콜리는 적당한 크기로 썰어 끓는 물에 데친다.
2. 깨는 곱게 갈아서 마요네즈, 진간장, 설탕을 섞어 소스를 만든다.
3. 브로콜리는 깨소스를 넣어 무친다.</t>
    <phoneticPr fontId="13" type="noConversion"/>
  </si>
  <si>
    <t>마요네즈</t>
    <phoneticPr fontId="13" type="noConversion"/>
  </si>
  <si>
    <t>브로콜리
깨소스무침</t>
    <phoneticPr fontId="13" type="noConversion"/>
  </si>
  <si>
    <t>둥근어묵
조림</t>
    <phoneticPr fontId="13" type="noConversion"/>
  </si>
  <si>
    <t>시래기
된장국</t>
    <phoneticPr fontId="13" type="noConversion"/>
  </si>
  <si>
    <t>1. 쇠고기는 잘게 다진다.
2. 참기름을 두른 냄비에 쇠고기를 볶다가 불린 쌀, 적당량의 물을 넣고 센 불에서 저어가며 끓인다.
3. 끓어오르면 불을 약하게 줄이고 쌀알이 퍼질 때까지 저어가며 끓인다.
4. 진간장으로 간을 맞춘다.</t>
    <phoneticPr fontId="13" type="noConversion"/>
  </si>
  <si>
    <t>1. 밥은 고슬고슬하게 짓는다.
2. 그릇에 밥, 후리가케, 깨, 참기름을 넣고 잘 섞는다.
3. 한 입 크기로 주먹밥을 만든다.</t>
    <phoneticPr fontId="13" type="noConversion"/>
  </si>
  <si>
    <t>후리가케</t>
    <phoneticPr fontId="13" type="noConversion"/>
  </si>
  <si>
    <t>후리가케
주먹밥</t>
    <phoneticPr fontId="13" type="noConversion"/>
  </si>
  <si>
    <t>1월 7일 (수) 조리법</t>
    <phoneticPr fontId="3" type="noConversion"/>
  </si>
  <si>
    <t>1. 밥은 고슬고슬하게 짓는다.
2. 두부는 적당한 크기로 썬다.
3. 돼지고기, 피망, 대파는 적당한 크기로 썬다.
4. 식용유를 두른 팬에 고춧가루를 볶아 고추기름을 만든다.
5. 고추기름에 피망, 대파, 다진마늘을 넣고 볶은 후 돼지고기를 넣고 살짝 볶는다.
6. 5에 된장, 진간장, 굴소스, 설탕을 넣는다.
7. 6에 두부를 넣고 전분가루로 농도를 조절한 후 참기름을 넣는다.
8. 밥 위에 마파두부를 얹어 제공한다.
 (만1-2세는 고춧가루를 빼고 조리)</t>
    <phoneticPr fontId="13" type="noConversion"/>
  </si>
  <si>
    <t>돼지고기(뒷다리)</t>
    <phoneticPr fontId="13" type="noConversion"/>
  </si>
  <si>
    <t>피망</t>
    <phoneticPr fontId="13" type="noConversion"/>
  </si>
  <si>
    <t>굴소스</t>
    <phoneticPr fontId="13" type="noConversion"/>
  </si>
  <si>
    <t>마파두부
덮밥</t>
    <phoneticPr fontId="13" type="noConversion"/>
  </si>
  <si>
    <t>1. 적당량의 물에 멸치, 건다시마를 넣어 국물을 낸다.
2. 애호박, 양파, 대파는 적당한 크기로 썬다.
3. 1의 육수에 애호박, 양파, 다진마늘을 넣고 끓인다.
4. 애호박이 어느 정도 익으면 대파를 넣고 국간장으로 간을 맞춘다.</t>
  </si>
  <si>
    <t>오징어</t>
    <phoneticPr fontId="13" type="noConversion"/>
  </si>
  <si>
    <t>1. 오징어는 손질하여 적당한 크기로 썰어둔다.
2. 양파, 당근은 적당한 크기로 썬다.
3. 다진대파, 다진마늘, 진간장, 설탕, 깨, 참기름을 섞어 양념장을 만든다.
4. 식용유를 두른 팬에 오징어, 양파, 당근, 양념장을 넣어 볶는다.</t>
  </si>
  <si>
    <t>오징어
간장볶음</t>
    <phoneticPr fontId="13" type="noConversion"/>
  </si>
  <si>
    <t>참치채소죽</t>
  </si>
  <si>
    <t>참치</t>
  </si>
  <si>
    <t>당근</t>
  </si>
  <si>
    <t>한라봉</t>
    <phoneticPr fontId="13" type="noConversion"/>
  </si>
  <si>
    <t>★한라봉</t>
    <phoneticPr fontId="13" type="noConversion"/>
  </si>
  <si>
    <t>귤</t>
    <phoneticPr fontId="13" type="noConversion"/>
  </si>
  <si>
    <t>★귤</t>
    <phoneticPr fontId="13" type="noConversion"/>
  </si>
  <si>
    <t>식빵</t>
    <phoneticPr fontId="13" type="noConversion"/>
  </si>
  <si>
    <t>1. 기름기를 뺀 참치에 마요네즈, 설탕, 소금을 넣어 섞는다.
2. 식빵에 1을 바른다.</t>
    <phoneticPr fontId="13" type="noConversion"/>
  </si>
  <si>
    <t>참치</t>
    <phoneticPr fontId="13" type="noConversion"/>
  </si>
  <si>
    <t>참치
샌드위치</t>
    <phoneticPr fontId="13" type="noConversion"/>
  </si>
  <si>
    <t>1월 8일 (목) 조리법</t>
    <phoneticPr fontId="3" type="noConversion"/>
  </si>
  <si>
    <t>유부실팟국</t>
    <phoneticPr fontId="13" type="noConversion"/>
  </si>
  <si>
    <t>닭고기(가슴살)</t>
    <phoneticPr fontId="13" type="noConversion"/>
  </si>
  <si>
    <t>1. 닭고기는 적당한 크기로 썰어 소금으로 밑간한다.
2. 버섯, 당근은 적당한 크기로 썬다.
3. 진간장, 올리고당, 깨, 참기름을 섞어 양념장을 만든다.
4. 식용유를 두른 팬에 닭고기를 볶다가 버섯, 당근, 양념장을 넣고 조리면서 익힌다.</t>
    <phoneticPr fontId="13" type="noConversion"/>
  </si>
  <si>
    <t>표고버섯</t>
    <phoneticPr fontId="13" type="noConversion"/>
  </si>
  <si>
    <t>올리고당</t>
  </si>
  <si>
    <t>닭고기
버섯조림</t>
    <phoneticPr fontId="13" type="noConversion"/>
  </si>
  <si>
    <t>시금치나물</t>
    <phoneticPr fontId="13" type="noConversion"/>
  </si>
  <si>
    <t>1. 시금치는 끓는 물에 데친 후 헹궈 물기를 빼고 적당한 크기로 썬다.
2. 시금치에 다진마늘, 진간장, 깨, 참기름을 넣고 버무린다.</t>
    <phoneticPr fontId="13" type="noConversion"/>
  </si>
  <si>
    <t>1. 콩나물은 잘게 썬다.
2. 북어채는 가시를 제거하고 씻은 뒤 적당한 길이로 자른다.
3. 냄비에 참기름을 두르고 불린 쌀, 북어채, 콩나물을 넣고 달달 볶다가 적당량의 물을 붓고 쌀알이 퍼질 때까지 저어가며 끓인다.
4. 소금으로 간을 맞춘다.</t>
    <phoneticPr fontId="13" type="noConversion"/>
  </si>
  <si>
    <t>북어채</t>
    <phoneticPr fontId="13" type="noConversion"/>
  </si>
  <si>
    <t>북어채
콩나물죽</t>
    <phoneticPr fontId="13" type="noConversion"/>
  </si>
  <si>
    <t>무챗국</t>
    <phoneticPr fontId="13" type="noConversion"/>
  </si>
  <si>
    <t>1. 적당량의 물에 멸치, 건다시마를 넣어 국물을 낸다.
2. 무는 채 썰고 대파는 적당한 크기로 썬다.
3. 1의 육수에 무, 다진마늘을 넣고 끓인다.
4. 무가 반쯤 익으면 국간장으로 간을 맞추고 대파를 넣어 끓인다.
5. 마지막으로 참기름을 넣는다.</t>
    <phoneticPr fontId="13" type="noConversion"/>
  </si>
  <si>
    <t>멸치</t>
    <phoneticPr fontId="3" type="noConversion"/>
  </si>
  <si>
    <t>쇠고기(등심)</t>
    <phoneticPr fontId="13" type="noConversion"/>
  </si>
  <si>
    <t>우엉</t>
    <phoneticPr fontId="13" type="noConversion"/>
  </si>
  <si>
    <t>쇠고기
우엉볶음</t>
    <phoneticPr fontId="13" type="noConversion"/>
  </si>
  <si>
    <t>1. 적당량의 물에 멸치, 건다시마를 넣어 국물을 낸다.
2. 유부는 적당한 크기로 썰어 끓는 물에 데친 후 찬물에 헹군다.
3. 실파는 적당한 크기로 썬다.
4. 1의 육수에 유부, 실파를 넣고 끓이다가 국간장으로 간을 맞춘다.</t>
    <phoneticPr fontId="20" type="noConversion"/>
  </si>
  <si>
    <t>1월 9일 (금) 조리법</t>
    <phoneticPr fontId="3" type="noConversion"/>
  </si>
  <si>
    <t>가지</t>
  </si>
  <si>
    <t>1. 가지는 적당한 크기로 썬다.
2. 식용유를 두른 팬에 가지를 굽는다.
3. 구운 가지에 진간장, 참기름을 넣고 무친다.</t>
  </si>
  <si>
    <t>진간장</t>
  </si>
  <si>
    <t>구운가지
무침</t>
    <phoneticPr fontId="13" type="noConversion"/>
  </si>
  <si>
    <t>영양잡곡죽</t>
    <phoneticPr fontId="13" type="noConversion"/>
  </si>
  <si>
    <t>1. 밤은 삶아서 잘게 다지고, 대추는 씨를 제거하여 잘게 다진다.
2. 냄비에 불린 잡곡, 적당량의 물을 넣고 센 불에서 저어가며 끓인다.
3. 끓어오르면 불을 약하게 줄이고 1의 밤, 대추를 넣어 쌀알이 퍼질 때까지 저어가며 끓인다.
4. 소금으로 간을 맞춘다.</t>
    <phoneticPr fontId="13" type="noConversion"/>
  </si>
  <si>
    <t>현미</t>
    <phoneticPr fontId="13" type="noConversion"/>
  </si>
  <si>
    <t>수수</t>
  </si>
  <si>
    <t>밤</t>
  </si>
  <si>
    <t>대추</t>
  </si>
  <si>
    <t>고구마맛탕</t>
    <phoneticPr fontId="13" type="noConversion"/>
  </si>
  <si>
    <t>고구마</t>
    <phoneticPr fontId="13" type="noConversion"/>
  </si>
  <si>
    <t>1. 고구마를 적당한 크기로 자른다.
2. 식용유를 두른 팬에 고구마를 넣어 굽는다.
3. 고구마가 익으면 올리고당을 묻히고 한번 더 굽는다.
4. 깨를 뿌린다.
Tip! 조리과정이 어려운 경우 완제품을 사용한다.</t>
    <phoneticPr fontId="13" type="noConversion"/>
  </si>
  <si>
    <t>1월 10일 (토) 조리법</t>
    <phoneticPr fontId="3" type="noConversion"/>
  </si>
  <si>
    <t>김밥볶음밥</t>
    <phoneticPr fontId="13" type="noConversion"/>
  </si>
  <si>
    <t>1. 밥은 고슬고슬하게 짓는다.
2. 햄, 맛살, 단무지, 우엉과 당근은 다진다.
3. 시금치는 데쳐서 적당한 크기로 썬다.
4. 달걀은 풀어서 달걀물을 만든다.
5. 식용유를 두른 팬에 2를 넣고 볶다가 시금치, 달걀물을 넣어 볶는다.
6. 5에 밥과 함께 볶다가 진간장, 깨, 참기름으로 간한다.
7. 김가루를 고명으로 올린다.</t>
  </si>
  <si>
    <t>햄</t>
    <phoneticPr fontId="13" type="noConversion"/>
  </si>
  <si>
    <t>단무지</t>
    <phoneticPr fontId="13" type="noConversion"/>
  </si>
  <si>
    <t>김</t>
    <phoneticPr fontId="13" type="noConversion"/>
  </si>
  <si>
    <t>백김칫국
(만1-2세)
김칫국
(만3-5세)</t>
    <phoneticPr fontId="13" type="noConversion"/>
  </si>
  <si>
    <t>배추김치</t>
  </si>
  <si>
    <t>1. 적당량의 물에 멸치, 건다시마를 넣어 국물을 낸다.
2. 김치는 양념을 덜어내고 적당한 크기로 썬다.
3. 양파, 대파는 적당한 크기로 썬다.
4. 육수에 김치, 양파, 다진마늘을 넣고 끓인다. 
5. 한소끔 끓인 후 대파를 넣고 국간장으로 간을 맞춘다.                                                            (만1-2세는 백김치나 맵지않은 김치류 사용)
Tip. 배추김치에서 염분이 나오므로 추가 간은 마지막에 한다.</t>
    <phoneticPr fontId="13" type="noConversion"/>
  </si>
  <si>
    <t>마늘</t>
  </si>
  <si>
    <t>새우</t>
    <phoneticPr fontId="3" type="noConversion"/>
  </si>
  <si>
    <t>당근</t>
    <phoneticPr fontId="3" type="noConversion"/>
  </si>
  <si>
    <t>케첩</t>
    <phoneticPr fontId="3" type="noConversion"/>
  </si>
  <si>
    <t>식용유</t>
    <phoneticPr fontId="3" type="noConversion"/>
  </si>
  <si>
    <t>새우살
케첩조림</t>
    <phoneticPr fontId="3" type="noConversion"/>
  </si>
  <si>
    <t>1. 새우는 깨끗이 손질하고 양파, 당근은 적당한 크기로 썬다.
2. 식용유를 두른 팬에 새우, 양파, 당근을 넣고 볶다가 케첩을 넣고 조린다.</t>
    <phoneticPr fontId="20" type="noConversion"/>
  </si>
  <si>
    <t>쿠키</t>
    <phoneticPr fontId="13" type="noConversion"/>
  </si>
  <si>
    <t>아욱죽</t>
    <phoneticPr fontId="13" type="noConversion"/>
  </si>
  <si>
    <t>1. 아욱은 잘게 다진다.
2. 냄비에 불린 쌀, 적당량의 물을 넣고 센 불에서 저어가며 끓인다.
3. 끓어오르면 불을 약하게 줄이고 아욱을 넣어 쌀알이 퍼질 때까지 저어가며 끓인다.
4. 소금으로 간을 맞춘다.</t>
  </si>
  <si>
    <t>아욱</t>
    <phoneticPr fontId="13" type="noConversion"/>
  </si>
  <si>
    <t>양파</t>
    <phoneticPr fontId="20" type="noConversion"/>
  </si>
  <si>
    <t>1. 참치는 체에 밭쳐 기름을 제거하고 당근, 양파는 잘게 다진다.
2. 냄비에 불린 쌀, 다진 채소, 적당량의 물을 넣고 저어가며 끓인다.
3. 끓어오르면 불을 약하게 줄이고 참치를 넣어 쌀알이 퍼질 때까지 저어가며 끓인다.
4. 참기름을 넣고 소금으로 간을 맞춘다.</t>
    <phoneticPr fontId="20" type="noConversion"/>
  </si>
  <si>
    <t>애호박
맑은국</t>
    <phoneticPr fontId="13" type="noConversion"/>
  </si>
  <si>
    <t>1. 쇠고기는 적당한 크기로 썬다.
2. 우엉은 손질하여 끓는 물에 데친 후 채 썬다.
3. 1의 쇠고기에 다진마늘, 진간장, 참기름, 후추를 넣어 골고루 버무린다. 
4. 식용유를 두른 팬에 3의 재료를 넣어 볶다가 우엉을 넣어 다시 볶는다.</t>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</si>
</sst>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quot;₩&quot;* #,##0_-;\-&quot;₩&quot;* #,##0_-;_-&quot;₩&quot;* &quot;-&quot;_-;_-@_-"/>
    <numFmt numFmtId="41" formatCode="_-* #,##0_-;\-* #,##0_-;_-* &quot;-&quot;_-;_-@_-"/>
    <numFmt numFmtId="176" formatCode="0.00_);[Red]\(0.00\)"/>
    <numFmt numFmtId="177" formatCode="0.0_);[Red]\(0.0\)"/>
    <numFmt numFmtId="178" formatCode="0.0_ "/>
    <numFmt numFmtId="179" formatCode="0.0;[Red]0.0"/>
  </numFmts>
  <fonts count="30">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b/>
      <sz val="11"/>
      <color theme="1"/>
      <name val="맑은 고딕"/>
      <family val="3"/>
      <charset val="129"/>
      <scheme val="minor"/>
    </font>
    <font>
      <sz val="14"/>
      <color theme="1"/>
      <name val="맑은 고딕"/>
      <family val="3"/>
      <charset val="129"/>
      <scheme val="minor"/>
    </font>
    <font>
      <sz val="26"/>
      <color theme="1"/>
      <name val="맑은 고딕"/>
      <family val="3"/>
      <charset val="129"/>
      <scheme val="minor"/>
    </font>
    <font>
      <sz val="10"/>
      <color theme="1"/>
      <name val="맑은 고딕"/>
      <family val="3"/>
      <charset val="129"/>
      <scheme val="minor"/>
    </font>
    <font>
      <b/>
      <sz val="10"/>
      <color theme="1"/>
      <name val="맑은 고딕"/>
      <family val="3"/>
      <charset val="129"/>
      <scheme val="minor"/>
    </font>
    <font>
      <b/>
      <sz val="9"/>
      <color theme="1"/>
      <name val="맑은 고딕"/>
      <family val="3"/>
      <charset val="129"/>
      <scheme val="minor"/>
    </font>
    <font>
      <sz val="8"/>
      <name val="맑은 고딕"/>
      <family val="2"/>
      <charset val="129"/>
      <scheme val="minor"/>
    </font>
    <font>
      <sz val="11"/>
      <name val="맑은 고딕"/>
      <family val="3"/>
      <charset val="129"/>
      <scheme val="minor"/>
    </font>
    <font>
      <b/>
      <sz val="10"/>
      <name val="맑은 고딕"/>
      <family val="3"/>
      <charset val="129"/>
      <scheme val="minor"/>
    </font>
    <font>
      <sz val="11"/>
      <color theme="0"/>
      <name val="맑은 고딕"/>
      <family val="3"/>
      <charset val="129"/>
      <scheme val="minor"/>
    </font>
    <font>
      <sz val="11"/>
      <color rgb="FF000000"/>
      <name val="맑은 고딕"/>
      <family val="3"/>
      <charset val="129"/>
    </font>
    <font>
      <sz val="11"/>
      <name val="돋움"/>
      <family val="3"/>
    </font>
    <font>
      <b/>
      <sz val="15"/>
      <color theme="1"/>
      <name val="맑은 고딕"/>
      <family val="3"/>
      <charset val="129"/>
      <scheme val="minor"/>
    </font>
    <font>
      <sz val="8"/>
      <name val="맑은 고딕"/>
      <family val="3"/>
      <charset val="129"/>
      <scheme val="minor"/>
    </font>
    <font>
      <b/>
      <sz val="11"/>
      <name val="맑은 고딕"/>
      <family val="3"/>
      <charset val="129"/>
      <scheme val="minor"/>
    </font>
    <font>
      <sz val="11"/>
      <name val="맑은 고딕"/>
      <family val="3"/>
      <charset val="129"/>
      <scheme val="major"/>
    </font>
    <font>
      <b/>
      <sz val="11"/>
      <name val="맑은 고딕"/>
      <family val="3"/>
      <charset val="129"/>
      <scheme val="major"/>
    </font>
    <font>
      <b/>
      <sz val="11"/>
      <color indexed="8"/>
      <name val="맑은 고딕"/>
      <family val="3"/>
      <charset val="129"/>
      <scheme val="major"/>
    </font>
    <font>
      <sz val="11"/>
      <color theme="1"/>
      <name val="맑은 고딕"/>
      <family val="3"/>
      <charset val="129"/>
      <scheme val="major"/>
    </font>
    <font>
      <b/>
      <sz val="11"/>
      <name val="맑은 고딕"/>
      <family val="3"/>
      <charset val="129"/>
    </font>
    <font>
      <sz val="8"/>
      <name val="맑은 고딕"/>
      <family val="2"/>
      <charset val="129"/>
    </font>
    <font>
      <sz val="11"/>
      <name val="맑은 고딕"/>
      <family val="3"/>
      <charset val="129"/>
    </font>
    <font>
      <b/>
      <sz val="11"/>
      <color theme="1"/>
      <name val="맑은 고딕"/>
      <family val="3"/>
      <charset val="129"/>
      <scheme val="major"/>
    </font>
  </fonts>
  <fills count="5">
    <fill>
      <patternFill patternType="none"/>
    </fill>
    <fill>
      <patternFill patternType="gray125"/>
    </fill>
    <fill>
      <patternFill patternType="solid">
        <fgColor rgb="FFFFCC66"/>
        <bgColor indexed="64"/>
      </patternFill>
    </fill>
    <fill>
      <patternFill patternType="solid">
        <fgColor theme="6"/>
      </patternFill>
    </fill>
    <fill>
      <patternFill patternType="solid">
        <fgColor rgb="FFFFDB9F"/>
        <bgColor indexed="64"/>
      </patternFill>
    </fill>
  </fills>
  <borders count="66">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rgb="FF006600"/>
      </left>
      <right style="thin">
        <color rgb="FF006600"/>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style="thin">
        <color indexed="64"/>
      </top>
      <bottom/>
      <diagonal/>
    </border>
    <border>
      <left style="thin">
        <color auto="1"/>
      </left>
      <right style="thin">
        <color auto="1"/>
      </right>
      <top style="thin">
        <color auto="1"/>
      </top>
      <bottom style="thin">
        <color rgb="FF007200"/>
      </bottom>
      <diagonal/>
    </border>
    <border>
      <left style="thin">
        <color auto="1"/>
      </left>
      <right style="medium">
        <color indexed="64"/>
      </right>
      <top style="thin">
        <color auto="1"/>
      </top>
      <bottom style="thin">
        <color rgb="FF007200"/>
      </bottom>
      <diagonal/>
    </border>
    <border>
      <left style="thin">
        <color auto="1"/>
      </left>
      <right style="thin">
        <color auto="1"/>
      </right>
      <top style="thin">
        <color rgb="FF007200"/>
      </top>
      <bottom style="thin">
        <color rgb="FF007200"/>
      </bottom>
      <diagonal/>
    </border>
    <border>
      <left style="thin">
        <color auto="1"/>
      </left>
      <right style="medium">
        <color indexed="64"/>
      </right>
      <top style="thin">
        <color rgb="FF007200"/>
      </top>
      <bottom style="thin">
        <color rgb="FF007200"/>
      </bottom>
      <diagonal/>
    </border>
    <border>
      <left style="thin">
        <color auto="1"/>
      </left>
      <right style="thin">
        <color auto="1"/>
      </right>
      <top style="thin">
        <color rgb="FF007200"/>
      </top>
      <bottom style="thin">
        <color indexed="64"/>
      </bottom>
      <diagonal/>
    </border>
    <border>
      <left style="thin">
        <color auto="1"/>
      </left>
      <right style="medium">
        <color indexed="64"/>
      </right>
      <top style="thin">
        <color rgb="FF007200"/>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theme="1"/>
      </right>
      <top style="thin">
        <color indexed="64"/>
      </top>
      <bottom/>
      <diagonal/>
    </border>
    <border>
      <left style="thin">
        <color theme="1"/>
      </left>
      <right style="thin">
        <color theme="1"/>
      </right>
      <top style="thin">
        <color indexed="64"/>
      </top>
      <bottom/>
      <diagonal/>
    </border>
    <border>
      <left style="thin">
        <color theme="1"/>
      </left>
      <right/>
      <top style="thin">
        <color indexed="64"/>
      </top>
      <bottom/>
      <diagonal/>
    </border>
    <border>
      <left/>
      <right style="thin">
        <color theme="1"/>
      </right>
      <top/>
      <bottom/>
      <diagonal/>
    </border>
    <border>
      <left style="thin">
        <color theme="1"/>
      </left>
      <right style="thin">
        <color theme="1"/>
      </right>
      <top/>
      <bottom/>
      <diagonal/>
    </border>
    <border>
      <left style="thin">
        <color theme="1"/>
      </left>
      <right/>
      <top/>
      <bottom/>
      <diagonal/>
    </border>
    <border>
      <left/>
      <right style="thin">
        <color theme="1"/>
      </right>
      <top/>
      <bottom style="thin">
        <color indexed="64"/>
      </bottom>
      <diagonal/>
    </border>
    <border>
      <left style="thin">
        <color theme="1"/>
      </left>
      <right style="thin">
        <color theme="1"/>
      </right>
      <top/>
      <bottom style="thin">
        <color indexed="64"/>
      </bottom>
      <diagonal/>
    </border>
    <border>
      <left style="thin">
        <color theme="1"/>
      </left>
      <right/>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thin">
        <color theme="1"/>
      </right>
      <top style="thin">
        <color indexed="64"/>
      </top>
      <bottom/>
      <diagonal/>
    </border>
    <border>
      <left style="thin">
        <color indexed="64"/>
      </left>
      <right style="thin">
        <color theme="1"/>
      </right>
      <top/>
      <bottom/>
      <diagonal/>
    </border>
    <border>
      <left style="thin">
        <color indexed="64"/>
      </left>
      <right style="thin">
        <color theme="1"/>
      </right>
      <top/>
      <bottom style="thin">
        <color indexed="64"/>
      </bottom>
      <diagonal/>
    </border>
    <border>
      <left style="thin">
        <color indexed="64"/>
      </left>
      <right style="medium">
        <color indexed="64"/>
      </right>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theme="1"/>
      </left>
      <right style="medium">
        <color indexed="64"/>
      </right>
      <top/>
      <bottom/>
      <diagonal/>
    </border>
    <border>
      <left style="medium">
        <color indexed="64"/>
      </left>
      <right style="thin">
        <color indexed="64"/>
      </right>
      <top style="thin">
        <color indexed="64"/>
      </top>
      <bottom/>
      <diagonal/>
    </border>
    <border>
      <left style="thin">
        <color rgb="FF006600"/>
      </left>
      <right style="thin">
        <color rgb="FF006600"/>
      </right>
      <top style="thin">
        <color indexed="64"/>
      </top>
      <bottom style="thin">
        <color indexed="64"/>
      </bottom>
      <diagonal/>
    </border>
  </borders>
  <cellStyleXfs count="65">
    <xf numFmtId="0" fontId="0"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4" fillId="0" borderId="0">
      <alignment vertical="center"/>
    </xf>
    <xf numFmtId="0" fontId="6" fillId="0" borderId="0">
      <alignment vertical="center"/>
    </xf>
    <xf numFmtId="0" fontId="5" fillId="0" borderId="0"/>
    <xf numFmtId="0" fontId="4" fillId="0" borderId="0">
      <alignment vertical="center"/>
    </xf>
    <xf numFmtId="0" fontId="4" fillId="0" borderId="0"/>
    <xf numFmtId="0" fontId="5" fillId="0" borderId="0"/>
    <xf numFmtId="0" fontId="6" fillId="0" borderId="0">
      <alignment vertical="center"/>
    </xf>
    <xf numFmtId="0" fontId="5" fillId="0" borderId="0"/>
    <xf numFmtId="0" fontId="4" fillId="0" borderId="0"/>
    <xf numFmtId="0" fontId="5"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 fillId="0" borderId="0">
      <alignment vertical="center"/>
    </xf>
    <xf numFmtId="0" fontId="1" fillId="0" borderId="0">
      <alignment vertical="center"/>
    </xf>
    <xf numFmtId="0" fontId="1" fillId="0" borderId="0">
      <alignment vertical="center"/>
    </xf>
    <xf numFmtId="0" fontId="16" fillId="3" borderId="0" applyNumberFormat="0" applyBorder="0" applyAlignment="0" applyProtection="0">
      <alignment vertical="center"/>
    </xf>
    <xf numFmtId="0" fontId="1" fillId="0" borderId="0">
      <alignment vertical="center"/>
    </xf>
    <xf numFmtId="0" fontId="17" fillId="0" borderId="0">
      <alignment vertical="center"/>
    </xf>
    <xf numFmtId="0" fontId="18" fillId="0" borderId="0"/>
    <xf numFmtId="0" fontId="18" fillId="0" borderId="0"/>
    <xf numFmtId="0" fontId="18" fillId="0" borderId="0"/>
    <xf numFmtId="0" fontId="18" fillId="0" borderId="0"/>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4" fillId="0" borderId="0">
      <alignment vertical="center"/>
    </xf>
    <xf numFmtId="0" fontId="4" fillId="0" borderId="0">
      <alignment vertical="center"/>
    </xf>
  </cellStyleXfs>
  <cellXfs count="330">
    <xf numFmtId="0" fontId="0" fillId="0" borderId="0" xfId="0">
      <alignment vertical="center"/>
    </xf>
    <xf numFmtId="0" fontId="0" fillId="0" borderId="0" xfId="0" applyAlignment="1">
      <alignment horizontal="center" vertical="center"/>
    </xf>
    <xf numFmtId="0" fontId="10" fillId="0" borderId="0" xfId="0" applyFont="1">
      <alignment vertical="center"/>
    </xf>
    <xf numFmtId="0" fontId="10"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10" fillId="0" borderId="0" xfId="0" applyFont="1" applyAlignment="1">
      <alignment vertical="center" wrapText="1"/>
    </xf>
    <xf numFmtId="0" fontId="10" fillId="0" borderId="0" xfId="0" applyFont="1" applyAlignment="1">
      <alignment horizontal="center" vertical="center" wrapText="1"/>
    </xf>
    <xf numFmtId="0" fontId="8" fillId="0" borderId="0" xfId="0" applyFont="1" applyAlignment="1">
      <alignment horizontal="center" vertical="center"/>
    </xf>
    <xf numFmtId="0" fontId="14" fillId="0" borderId="0" xfId="0" applyFont="1" applyAlignment="1">
      <alignment horizontal="center" vertical="center"/>
    </xf>
    <xf numFmtId="0" fontId="15"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5" xfId="0" applyFont="1" applyFill="1" applyBorder="1" applyAlignment="1">
      <alignment horizontal="center" vertical="center" wrapText="1"/>
    </xf>
    <xf numFmtId="177" fontId="14" fillId="0" borderId="11" xfId="32" quotePrefix="1" applyNumberFormat="1" applyFont="1" applyBorder="1" applyAlignment="1">
      <alignment horizontal="center" vertical="center"/>
    </xf>
    <xf numFmtId="177" fontId="14" fillId="0" borderId="11" xfId="0" applyNumberFormat="1" applyFont="1" applyBorder="1" applyAlignment="1">
      <alignment horizontal="center" vertical="center"/>
    </xf>
    <xf numFmtId="178" fontId="14" fillId="0" borderId="7" xfId="0" applyNumberFormat="1" applyFont="1" applyBorder="1" applyAlignment="1">
      <alignment horizontal="center" vertical="center"/>
    </xf>
    <xf numFmtId="177" fontId="14" fillId="0" borderId="15" xfId="32" quotePrefix="1" applyNumberFormat="1" applyFont="1" applyBorder="1" applyAlignment="1">
      <alignment horizontal="center" vertical="center"/>
    </xf>
    <xf numFmtId="178" fontId="14" fillId="0" borderId="11" xfId="0" applyNumberFormat="1" applyFont="1" applyBorder="1" applyAlignment="1">
      <alignment horizontal="center" vertical="center"/>
    </xf>
    <xf numFmtId="0" fontId="14" fillId="0" borderId="7" xfId="0" applyFont="1" applyBorder="1" applyAlignment="1">
      <alignment horizontal="center" vertical="center" shrinkToFit="1"/>
    </xf>
    <xf numFmtId="0" fontId="14" fillId="0" borderId="15" xfId="0" applyFont="1" applyBorder="1" applyAlignment="1">
      <alignment horizontal="center" vertical="center" shrinkToFit="1"/>
    </xf>
    <xf numFmtId="0" fontId="14" fillId="0" borderId="11" xfId="0" applyFont="1" applyBorder="1" applyAlignment="1">
      <alignment horizontal="center" vertical="center" shrinkToFit="1"/>
    </xf>
    <xf numFmtId="178" fontId="14" fillId="0" borderId="15" xfId="0" applyNumberFormat="1" applyFont="1" applyBorder="1" applyAlignment="1">
      <alignment horizontal="center" vertical="center"/>
    </xf>
    <xf numFmtId="177" fontId="14" fillId="0" borderId="3" xfId="0" applyNumberFormat="1" applyFont="1" applyBorder="1" applyAlignment="1">
      <alignment horizontal="center" vertical="center"/>
    </xf>
    <xf numFmtId="0" fontId="22" fillId="0" borderId="11" xfId="0" applyFont="1" applyBorder="1" applyAlignment="1">
      <alignment horizontal="center" vertical="center" shrinkToFit="1"/>
    </xf>
    <xf numFmtId="178" fontId="22" fillId="0" borderId="11" xfId="0" applyNumberFormat="1" applyFont="1" applyBorder="1" applyAlignment="1">
      <alignment horizontal="center" vertical="center"/>
    </xf>
    <xf numFmtId="177" fontId="14" fillId="0" borderId="29" xfId="0" applyNumberFormat="1" applyFont="1" applyBorder="1" applyAlignment="1">
      <alignment horizontal="center" vertical="center"/>
    </xf>
    <xf numFmtId="0" fontId="22" fillId="0" borderId="28" xfId="0" applyFont="1" applyBorder="1" applyAlignment="1">
      <alignment horizontal="center" vertical="center" shrinkToFit="1"/>
    </xf>
    <xf numFmtId="177" fontId="22" fillId="0" borderId="28" xfId="32" quotePrefix="1" applyNumberFormat="1" applyFont="1" applyBorder="1" applyAlignment="1">
      <alignment horizontal="center" vertical="center"/>
    </xf>
    <xf numFmtId="178" fontId="22" fillId="0" borderId="28" xfId="0" applyNumberFormat="1" applyFont="1" applyBorder="1" applyAlignment="1">
      <alignment horizontal="center" vertical="center"/>
    </xf>
    <xf numFmtId="178" fontId="6" fillId="0" borderId="3" xfId="0" applyNumberFormat="1" applyFont="1" applyBorder="1" applyAlignment="1">
      <alignment horizontal="center" vertical="center"/>
    </xf>
    <xf numFmtId="0" fontId="10" fillId="0" borderId="3" xfId="0" applyFont="1" applyBorder="1" applyAlignment="1">
      <alignment horizontal="center" vertical="center"/>
    </xf>
    <xf numFmtId="177" fontId="14" fillId="0" borderId="7" xfId="0" applyNumberFormat="1" applyFont="1" applyBorder="1" applyAlignment="1">
      <alignment horizontal="center" vertical="center"/>
    </xf>
    <xf numFmtId="177" fontId="14" fillId="0" borderId="9" xfId="0" applyNumberFormat="1" applyFont="1" applyBorder="1" applyAlignment="1">
      <alignment horizontal="center" vertical="center"/>
    </xf>
    <xf numFmtId="177" fontId="14" fillId="0" borderId="15" xfId="0" applyNumberFormat="1" applyFont="1" applyBorder="1" applyAlignment="1">
      <alignment horizontal="center" vertical="center"/>
    </xf>
    <xf numFmtId="177" fontId="14" fillId="0" borderId="13" xfId="0" applyNumberFormat="1" applyFont="1" applyBorder="1" applyAlignment="1">
      <alignment horizontal="center" vertical="center"/>
    </xf>
    <xf numFmtId="0" fontId="23" fillId="0" borderId="30" xfId="0" applyFont="1" applyBorder="1" applyAlignment="1">
      <alignment horizontal="center" vertical="center"/>
    </xf>
    <xf numFmtId="176" fontId="14" fillId="0" borderId="12" xfId="16" applyNumberFormat="1" applyFont="1" applyBorder="1" applyAlignment="1">
      <alignment horizontal="center" vertical="center" shrinkToFit="1"/>
    </xf>
    <xf numFmtId="0" fontId="10" fillId="0" borderId="0" xfId="0" applyFont="1" applyBorder="1">
      <alignment vertical="center"/>
    </xf>
    <xf numFmtId="176" fontId="22" fillId="0" borderId="20" xfId="16" applyNumberFormat="1" applyFont="1" applyBorder="1" applyAlignment="1">
      <alignment horizontal="center" vertical="center" shrinkToFit="1"/>
    </xf>
    <xf numFmtId="178" fontId="22" fillId="0" borderId="11" xfId="32" quotePrefix="1" applyNumberFormat="1" applyFont="1" applyBorder="1" applyAlignment="1">
      <alignment horizontal="center" vertical="center"/>
    </xf>
    <xf numFmtId="177" fontId="22" fillId="0" borderId="12" xfId="32" quotePrefix="1" applyNumberFormat="1" applyFont="1" applyBorder="1" applyAlignment="1">
      <alignment horizontal="center" vertical="center"/>
    </xf>
    <xf numFmtId="0" fontId="23" fillId="0" borderId="3" xfId="0" applyFont="1" applyBorder="1" applyAlignment="1">
      <alignment horizontal="center" vertical="center" shrinkToFit="1"/>
    </xf>
    <xf numFmtId="177" fontId="14" fillId="0" borderId="8" xfId="0" applyNumberFormat="1" applyFont="1" applyBorder="1" applyAlignment="1">
      <alignment horizontal="center" vertical="center"/>
    </xf>
    <xf numFmtId="177" fontId="14" fillId="0" borderId="16" xfId="0" applyNumberFormat="1" applyFont="1" applyBorder="1" applyAlignment="1">
      <alignment horizontal="center" vertical="center"/>
    </xf>
    <xf numFmtId="177" fontId="14" fillId="0" borderId="12" xfId="0" applyNumberFormat="1" applyFont="1" applyBorder="1" applyAlignment="1">
      <alignment horizontal="center" vertical="center"/>
    </xf>
    <xf numFmtId="0" fontId="14" fillId="0" borderId="32" xfId="0" applyFont="1" applyBorder="1" applyAlignment="1">
      <alignment horizontal="center" vertical="center" shrinkToFit="1"/>
    </xf>
    <xf numFmtId="0" fontId="14" fillId="0" borderId="19" xfId="0" applyFont="1" applyBorder="1" applyAlignment="1">
      <alignment horizontal="center" vertical="center" shrinkToFit="1"/>
    </xf>
    <xf numFmtId="0" fontId="14" fillId="0" borderId="20" xfId="0" applyFont="1" applyBorder="1" applyAlignment="1">
      <alignment horizontal="center" vertical="center" shrinkToFit="1"/>
    </xf>
    <xf numFmtId="177" fontId="14" fillId="0" borderId="11" xfId="16" applyNumberFormat="1" applyFont="1" applyBorder="1" applyAlignment="1">
      <alignment horizontal="center" vertical="center"/>
    </xf>
    <xf numFmtId="177" fontId="14" fillId="0" borderId="0" xfId="0" applyNumberFormat="1" applyFont="1" applyBorder="1" applyAlignment="1">
      <alignment horizontal="center" vertical="center"/>
    </xf>
    <xf numFmtId="0" fontId="14" fillId="0" borderId="42" xfId="0" applyFont="1" applyBorder="1" applyAlignment="1">
      <alignment horizontal="center" vertical="center" shrinkToFit="1"/>
    </xf>
    <xf numFmtId="178" fontId="14" fillId="0" borderId="43" xfId="0" applyNumberFormat="1" applyFont="1" applyBorder="1" applyAlignment="1">
      <alignment horizontal="center" vertical="center"/>
    </xf>
    <xf numFmtId="177" fontId="14" fillId="0" borderId="44" xfId="0" applyNumberFormat="1" applyFont="1" applyBorder="1" applyAlignment="1">
      <alignment horizontal="center" vertical="center"/>
    </xf>
    <xf numFmtId="0" fontId="14" fillId="0" borderId="45" xfId="0" applyFont="1" applyBorder="1" applyAlignment="1">
      <alignment horizontal="center" vertical="center" shrinkToFit="1"/>
    </xf>
    <xf numFmtId="178" fontId="14" fillId="0" borderId="46" xfId="0" applyNumberFormat="1" applyFont="1" applyBorder="1" applyAlignment="1">
      <alignment horizontal="center" vertical="center"/>
    </xf>
    <xf numFmtId="177" fontId="14" fillId="0" borderId="47" xfId="0" applyNumberFormat="1" applyFont="1" applyBorder="1" applyAlignment="1">
      <alignment horizontal="center" vertical="center"/>
    </xf>
    <xf numFmtId="178" fontId="14" fillId="0" borderId="49" xfId="0" applyNumberFormat="1" applyFont="1" applyBorder="1" applyAlignment="1">
      <alignment horizontal="center" vertical="center"/>
    </xf>
    <xf numFmtId="177" fontId="14" fillId="0" borderId="50" xfId="0" applyNumberFormat="1" applyFont="1" applyBorder="1" applyAlignment="1">
      <alignment horizontal="center" vertical="center"/>
    </xf>
    <xf numFmtId="0" fontId="14" fillId="0" borderId="9" xfId="0" applyFont="1" applyBorder="1" applyAlignment="1">
      <alignment horizontal="center" vertical="center" shrinkToFit="1"/>
    </xf>
    <xf numFmtId="178" fontId="14" fillId="0" borderId="9" xfId="0" applyNumberFormat="1" applyFont="1" applyBorder="1" applyAlignment="1">
      <alignment horizontal="center" vertical="center"/>
    </xf>
    <xf numFmtId="0" fontId="14" fillId="0" borderId="13" xfId="0" applyFont="1" applyBorder="1" applyAlignment="1">
      <alignment horizontal="center" vertical="center" shrinkToFit="1"/>
    </xf>
    <xf numFmtId="178" fontId="14" fillId="0" borderId="13" xfId="0" applyNumberFormat="1" applyFont="1" applyBorder="1" applyAlignment="1">
      <alignment horizontal="center" vertical="center"/>
    </xf>
    <xf numFmtId="0" fontId="22" fillId="0" borderId="15" xfId="0" applyFont="1" applyBorder="1" applyAlignment="1">
      <alignment horizontal="center" vertical="center" shrinkToFit="1"/>
    </xf>
    <xf numFmtId="177" fontId="14" fillId="0" borderId="52" xfId="16" applyNumberFormat="1" applyFont="1" applyBorder="1" applyAlignment="1">
      <alignment horizontal="center" vertical="center"/>
    </xf>
    <xf numFmtId="177" fontId="14" fillId="0" borderId="52" xfId="32" quotePrefix="1" applyNumberFormat="1" applyFont="1" applyBorder="1" applyAlignment="1">
      <alignment horizontal="center" vertical="center"/>
    </xf>
    <xf numFmtId="177" fontId="14" fillId="0" borderId="52" xfId="0" applyNumberFormat="1" applyFont="1" applyBorder="1" applyAlignment="1">
      <alignment horizontal="center" vertical="center"/>
    </xf>
    <xf numFmtId="0" fontId="14" fillId="0" borderId="0" xfId="0" applyFont="1" applyBorder="1" applyAlignment="1">
      <alignment horizontal="center" vertical="center" shrinkToFit="1"/>
    </xf>
    <xf numFmtId="178" fontId="14" fillId="0" borderId="0" xfId="0" applyNumberFormat="1" applyFont="1" applyBorder="1" applyAlignment="1">
      <alignment horizontal="center" vertical="center"/>
    </xf>
    <xf numFmtId="0" fontId="23" fillId="0" borderId="11" xfId="0" applyFont="1" applyBorder="1" applyAlignment="1">
      <alignment horizontal="center" vertical="center" shrinkToFit="1"/>
    </xf>
    <xf numFmtId="0" fontId="14" fillId="0" borderId="52" xfId="0" applyFont="1" applyBorder="1" applyAlignment="1">
      <alignment horizontal="center" vertical="center" shrinkToFit="1"/>
    </xf>
    <xf numFmtId="178" fontId="14" fillId="0" borderId="52" xfId="0" applyNumberFormat="1" applyFont="1" applyBorder="1" applyAlignment="1">
      <alignment horizontal="center" vertical="center"/>
    </xf>
    <xf numFmtId="0" fontId="28" fillId="0" borderId="11" xfId="0" applyFont="1" applyBorder="1" applyAlignment="1">
      <alignment horizontal="center" vertical="center" shrinkToFit="1"/>
    </xf>
    <xf numFmtId="178" fontId="28" fillId="0" borderId="11" xfId="0" applyNumberFormat="1" applyFont="1" applyBorder="1" applyAlignment="1">
      <alignment horizontal="center" vertical="center"/>
    </xf>
    <xf numFmtId="0" fontId="14" fillId="0" borderId="11" xfId="16" applyFont="1" applyBorder="1" applyAlignment="1">
      <alignment horizontal="center" vertical="center" shrinkToFit="1"/>
    </xf>
    <xf numFmtId="0" fontId="22" fillId="0" borderId="7" xfId="0" applyFont="1" applyBorder="1" applyAlignment="1">
      <alignment horizontal="center" vertical="center" shrinkToFit="1"/>
    </xf>
    <xf numFmtId="0" fontId="14" fillId="0" borderId="3" xfId="0" applyFont="1" applyBorder="1" applyAlignment="1">
      <alignment horizontal="center" vertical="center" shrinkToFit="1"/>
    </xf>
    <xf numFmtId="0" fontId="14" fillId="0" borderId="52" xfId="16" applyFont="1" applyBorder="1" applyAlignment="1">
      <alignment horizontal="center" vertical="center" shrinkToFit="1"/>
    </xf>
    <xf numFmtId="177" fontId="22" fillId="0" borderId="7" xfId="16" applyNumberFormat="1" applyFont="1" applyBorder="1" applyAlignment="1">
      <alignment horizontal="center" vertical="center"/>
    </xf>
    <xf numFmtId="0" fontId="22" fillId="0" borderId="15" xfId="16" applyFont="1" applyBorder="1" applyAlignment="1">
      <alignment horizontal="center" vertical="center" shrinkToFit="1"/>
    </xf>
    <xf numFmtId="177" fontId="22" fillId="0" borderId="15" xfId="16" applyNumberFormat="1" applyFont="1" applyBorder="1" applyAlignment="1">
      <alignment horizontal="center" vertical="center"/>
    </xf>
    <xf numFmtId="0" fontId="22" fillId="0" borderId="11" xfId="16" applyFont="1" applyBorder="1" applyAlignment="1">
      <alignment horizontal="center" vertical="center" shrinkToFit="1"/>
    </xf>
    <xf numFmtId="177" fontId="22" fillId="0" borderId="11" xfId="16" applyNumberFormat="1" applyFont="1" applyBorder="1" applyAlignment="1">
      <alignment horizontal="center" vertical="center"/>
    </xf>
    <xf numFmtId="0" fontId="14" fillId="0" borderId="3" xfId="0" applyFont="1" applyBorder="1" applyAlignment="1">
      <alignment horizontal="center" vertical="center"/>
    </xf>
    <xf numFmtId="178" fontId="14" fillId="0" borderId="44" xfId="0" applyNumberFormat="1" applyFont="1" applyBorder="1" applyAlignment="1">
      <alignment horizontal="center" vertical="center"/>
    </xf>
    <xf numFmtId="178" fontId="14" fillId="0" borderId="57" xfId="0" applyNumberFormat="1" applyFont="1" applyBorder="1" applyAlignment="1">
      <alignment horizontal="center" vertical="center"/>
    </xf>
    <xf numFmtId="178" fontId="14" fillId="0" borderId="47" xfId="0" applyNumberFormat="1" applyFont="1" applyBorder="1" applyAlignment="1">
      <alignment horizontal="center" vertical="center"/>
    </xf>
    <xf numFmtId="178" fontId="14" fillId="0" borderId="58" xfId="0" applyNumberFormat="1" applyFont="1" applyBorder="1" applyAlignment="1">
      <alignment horizontal="center" vertical="center"/>
    </xf>
    <xf numFmtId="178" fontId="14" fillId="0" borderId="50" xfId="0" applyNumberFormat="1" applyFont="1" applyBorder="1" applyAlignment="1">
      <alignment horizontal="center" vertical="center"/>
    </xf>
    <xf numFmtId="178" fontId="14" fillId="0" borderId="59" xfId="0" applyNumberFormat="1" applyFont="1" applyBorder="1" applyAlignment="1">
      <alignment horizontal="center" vertical="center"/>
    </xf>
    <xf numFmtId="176" fontId="14" fillId="0" borderId="53" xfId="16" applyNumberFormat="1" applyFont="1" applyBorder="1" applyAlignment="1">
      <alignment horizontal="center" vertical="center" shrinkToFit="1"/>
    </xf>
    <xf numFmtId="0" fontId="7" fillId="0" borderId="3" xfId="0" applyFont="1" applyBorder="1" applyAlignment="1">
      <alignment horizontal="center" vertical="center" wrapText="1"/>
    </xf>
    <xf numFmtId="177" fontId="6" fillId="0" borderId="3" xfId="0" applyNumberFormat="1" applyFont="1" applyBorder="1" applyAlignment="1">
      <alignment horizontal="center" vertical="center"/>
    </xf>
    <xf numFmtId="0" fontId="14" fillId="0" borderId="12" xfId="0" applyFont="1" applyBorder="1" applyAlignment="1">
      <alignment horizontal="center" vertical="center" shrinkToFit="1"/>
    </xf>
    <xf numFmtId="177" fontId="14" fillId="0" borderId="15" xfId="16" applyNumberFormat="1" applyFont="1" applyBorder="1" applyAlignment="1">
      <alignment horizontal="center" vertical="center"/>
    </xf>
    <xf numFmtId="0" fontId="21" fillId="0" borderId="3" xfId="0" applyFont="1" applyBorder="1" applyAlignment="1">
      <alignment horizontal="center" vertical="center"/>
    </xf>
    <xf numFmtId="0" fontId="22" fillId="0" borderId="3" xfId="0" applyFont="1" applyBorder="1" applyAlignment="1">
      <alignment horizontal="center" vertical="center" shrinkToFit="1"/>
    </xf>
    <xf numFmtId="177" fontId="22" fillId="0" borderId="3" xfId="32" quotePrefix="1" applyNumberFormat="1" applyFont="1" applyBorder="1" applyAlignment="1">
      <alignment horizontal="center" vertical="center"/>
    </xf>
    <xf numFmtId="0" fontId="28" fillId="0" borderId="7" xfId="0" applyFont="1" applyBorder="1" applyAlignment="1">
      <alignment horizontal="center" vertical="center" shrinkToFit="1"/>
    </xf>
    <xf numFmtId="178" fontId="28" fillId="0" borderId="7" xfId="0" applyNumberFormat="1" applyFont="1" applyBorder="1" applyAlignment="1">
      <alignment horizontal="center" vertical="center"/>
    </xf>
    <xf numFmtId="0" fontId="14" fillId="0" borderId="32" xfId="16" applyFont="1" applyBorder="1" applyAlignment="1">
      <alignment horizontal="center" vertical="center" shrinkToFit="1"/>
    </xf>
    <xf numFmtId="178" fontId="14" fillId="0" borderId="8" xfId="16" applyNumberFormat="1" applyFont="1" applyBorder="1" applyAlignment="1">
      <alignment horizontal="center" vertical="center"/>
    </xf>
    <xf numFmtId="0" fontId="14" fillId="0" borderId="19" xfId="16" applyFont="1" applyBorder="1" applyAlignment="1">
      <alignment horizontal="center" vertical="center" shrinkToFit="1"/>
    </xf>
    <xf numFmtId="178" fontId="14" fillId="0" borderId="16" xfId="16" applyNumberFormat="1" applyFont="1" applyBorder="1" applyAlignment="1">
      <alignment horizontal="center" vertical="center"/>
    </xf>
    <xf numFmtId="177" fontId="14" fillId="0" borderId="16" xfId="16" applyNumberFormat="1" applyFont="1" applyBorder="1" applyAlignment="1">
      <alignment horizontal="center" vertical="center"/>
    </xf>
    <xf numFmtId="176" fontId="14" fillId="0" borderId="19" xfId="16" applyNumberFormat="1" applyFont="1" applyBorder="1" applyAlignment="1">
      <alignment horizontal="center" vertical="center" shrinkToFit="1"/>
    </xf>
    <xf numFmtId="0" fontId="25" fillId="0" borderId="15" xfId="0" applyFont="1" applyBorder="1" applyAlignment="1">
      <alignment horizontal="center" vertical="center" shrinkToFit="1"/>
    </xf>
    <xf numFmtId="177" fontId="25" fillId="0" borderId="15" xfId="0" applyNumberFormat="1" applyFont="1" applyBorder="1" applyAlignment="1">
      <alignment horizontal="center" vertical="center"/>
    </xf>
    <xf numFmtId="0" fontId="23" fillId="0" borderId="15" xfId="0" applyFont="1" applyBorder="1" applyAlignment="1">
      <alignment horizontal="center" vertical="center"/>
    </xf>
    <xf numFmtId="0" fontId="22" fillId="0" borderId="15" xfId="16" applyFont="1" applyBorder="1" applyAlignment="1">
      <alignment horizontal="center" vertical="center"/>
    </xf>
    <xf numFmtId="178" fontId="6" fillId="0" borderId="11" xfId="0" applyNumberFormat="1" applyFont="1" applyBorder="1" applyAlignment="1">
      <alignment horizontal="center" vertical="center"/>
    </xf>
    <xf numFmtId="177" fontId="22" fillId="0" borderId="15" xfId="0" applyNumberFormat="1" applyFont="1" applyBorder="1" applyAlignment="1">
      <alignment horizontal="center" vertical="center"/>
    </xf>
    <xf numFmtId="0" fontId="25" fillId="0" borderId="7" xfId="0" applyFont="1" applyBorder="1" applyAlignment="1">
      <alignment horizontal="center" vertical="center" shrinkToFit="1"/>
    </xf>
    <xf numFmtId="177" fontId="22" fillId="0" borderId="9" xfId="0" quotePrefix="1" applyNumberFormat="1" applyFont="1" applyBorder="1" applyAlignment="1">
      <alignment horizontal="center" vertical="center"/>
    </xf>
    <xf numFmtId="177" fontId="25" fillId="0" borderId="7" xfId="0" applyNumberFormat="1" applyFont="1" applyBorder="1" applyAlignment="1">
      <alignment horizontal="center" vertical="center"/>
    </xf>
    <xf numFmtId="177" fontId="6" fillId="0" borderId="9" xfId="0" applyNumberFormat="1" applyFont="1" applyBorder="1" applyAlignment="1">
      <alignment horizontal="center" vertical="center"/>
    </xf>
    <xf numFmtId="177" fontId="22" fillId="0" borderId="0" xfId="0" quotePrefix="1" applyNumberFormat="1" applyFont="1" applyBorder="1" applyAlignment="1">
      <alignment horizontal="center" vertical="center"/>
    </xf>
    <xf numFmtId="177" fontId="6" fillId="0" borderId="0" xfId="0" applyNumberFormat="1" applyFont="1" applyBorder="1" applyAlignment="1">
      <alignment horizontal="center" vertical="center"/>
    </xf>
    <xf numFmtId="0" fontId="25" fillId="0" borderId="11" xfId="0" applyFont="1" applyBorder="1" applyAlignment="1">
      <alignment horizontal="center" vertical="center" shrinkToFit="1"/>
    </xf>
    <xf numFmtId="177" fontId="22" fillId="0" borderId="13" xfId="0" quotePrefix="1" applyNumberFormat="1" applyFont="1" applyBorder="1" applyAlignment="1">
      <alignment horizontal="center" vertical="center"/>
    </xf>
    <xf numFmtId="177" fontId="25" fillId="0" borderId="11" xfId="0" applyNumberFormat="1" applyFont="1" applyBorder="1" applyAlignment="1">
      <alignment horizontal="center" vertical="center"/>
    </xf>
    <xf numFmtId="177" fontId="6" fillId="0" borderId="13" xfId="0" applyNumberFormat="1" applyFont="1" applyBorder="1" applyAlignment="1">
      <alignment horizontal="center" vertical="center"/>
    </xf>
    <xf numFmtId="0" fontId="23" fillId="0" borderId="3" xfId="0" applyFont="1" applyBorder="1" applyAlignment="1">
      <alignment horizontal="center" vertical="center"/>
    </xf>
    <xf numFmtId="177" fontId="22" fillId="0" borderId="3" xfId="0" applyNumberFormat="1" applyFont="1" applyBorder="1" applyAlignment="1">
      <alignment horizontal="center" vertical="center"/>
    </xf>
    <xf numFmtId="178" fontId="22" fillId="0" borderId="3" xfId="16" applyNumberFormat="1" applyFont="1" applyBorder="1" applyAlignment="1">
      <alignment horizontal="center" vertical="center"/>
    </xf>
    <xf numFmtId="177" fontId="22" fillId="0" borderId="15" xfId="32" quotePrefix="1" applyNumberFormat="1" applyFont="1" applyBorder="1" applyAlignment="1">
      <alignment horizontal="center" vertical="center"/>
    </xf>
    <xf numFmtId="0" fontId="14" fillId="0" borderId="48" xfId="0" applyFont="1" applyBorder="1" applyAlignment="1">
      <alignment horizontal="center" vertical="center" shrinkToFit="1"/>
    </xf>
    <xf numFmtId="0" fontId="0" fillId="0" borderId="11" xfId="0" applyBorder="1" applyAlignment="1">
      <alignment horizontal="center" vertical="center" shrinkToFit="1"/>
    </xf>
    <xf numFmtId="178" fontId="0" fillId="0" borderId="13" xfId="0" applyNumberFormat="1" applyBorder="1" applyAlignment="1">
      <alignment horizontal="center" vertical="center"/>
    </xf>
    <xf numFmtId="176" fontId="22" fillId="0" borderId="7" xfId="16" applyNumberFormat="1" applyFont="1" applyBorder="1" applyAlignment="1" applyProtection="1">
      <alignment horizontal="center" vertical="center" shrinkToFit="1"/>
      <protection locked="0"/>
    </xf>
    <xf numFmtId="177" fontId="22" fillId="0" borderId="7" xfId="16" applyNumberFormat="1" applyFont="1" applyBorder="1" applyAlignment="1" applyProtection="1">
      <alignment horizontal="center" vertical="center"/>
      <protection locked="0"/>
    </xf>
    <xf numFmtId="177" fontId="22" fillId="0" borderId="7" xfId="32" quotePrefix="1" applyNumberFormat="1" applyFont="1" applyBorder="1" applyAlignment="1">
      <alignment horizontal="center" vertical="center"/>
    </xf>
    <xf numFmtId="176" fontId="22" fillId="0" borderId="15" xfId="16" applyNumberFormat="1" applyFont="1" applyBorder="1" applyAlignment="1" applyProtection="1">
      <alignment horizontal="center" vertical="center" shrinkToFit="1"/>
      <protection locked="0"/>
    </xf>
    <xf numFmtId="177" fontId="22" fillId="0" borderId="15" xfId="16" applyNumberFormat="1" applyFont="1" applyBorder="1" applyAlignment="1" applyProtection="1">
      <alignment horizontal="center" vertical="center"/>
      <protection locked="0"/>
    </xf>
    <xf numFmtId="176" fontId="22" fillId="0" borderId="11" xfId="16" applyNumberFormat="1" applyFont="1" applyBorder="1" applyAlignment="1" applyProtection="1">
      <alignment horizontal="center" vertical="center" shrinkToFit="1"/>
      <protection locked="0"/>
    </xf>
    <xf numFmtId="177" fontId="22" fillId="0" borderId="11" xfId="16" applyNumberFormat="1" applyFont="1" applyBorder="1" applyAlignment="1" applyProtection="1">
      <alignment horizontal="center" vertical="center"/>
      <protection locked="0"/>
    </xf>
    <xf numFmtId="177" fontId="22" fillId="0" borderId="11" xfId="32" quotePrefix="1" applyNumberFormat="1" applyFont="1" applyBorder="1" applyAlignment="1">
      <alignment horizontal="center" vertical="center"/>
    </xf>
    <xf numFmtId="177" fontId="22" fillId="0" borderId="11" xfId="0" applyNumberFormat="1" applyFont="1" applyBorder="1" applyAlignment="1">
      <alignment horizontal="center" vertical="center"/>
    </xf>
    <xf numFmtId="0" fontId="23" fillId="0" borderId="28" xfId="0" applyFont="1" applyBorder="1" applyAlignment="1">
      <alignment horizontal="center" vertical="center"/>
    </xf>
    <xf numFmtId="0" fontId="22" fillId="0" borderId="28" xfId="16" applyFont="1" applyBorder="1" applyAlignment="1">
      <alignment horizontal="center" vertical="center" shrinkToFit="1"/>
    </xf>
    <xf numFmtId="178" fontId="6" fillId="0" borderId="28" xfId="0" applyNumberFormat="1" applyFont="1" applyBorder="1" applyAlignment="1">
      <alignment horizontal="center" vertical="center"/>
    </xf>
    <xf numFmtId="177" fontId="22" fillId="0" borderId="28" xfId="0" applyNumberFormat="1" applyFont="1" applyBorder="1" applyAlignment="1">
      <alignment horizontal="center" vertical="center"/>
    </xf>
    <xf numFmtId="179" fontId="14" fillId="0" borderId="15" xfId="0" applyNumberFormat="1" applyFont="1" applyBorder="1" applyAlignment="1">
      <alignment horizontal="center" vertical="center"/>
    </xf>
    <xf numFmtId="179" fontId="14" fillId="0" borderId="11" xfId="0" applyNumberFormat="1" applyFont="1" applyBorder="1" applyAlignment="1">
      <alignment horizontal="center" vertical="center"/>
    </xf>
    <xf numFmtId="176" fontId="24" fillId="0" borderId="3" xfId="16" applyNumberFormat="1" applyFont="1" applyBorder="1" applyAlignment="1">
      <alignment horizontal="center" vertical="center"/>
    </xf>
    <xf numFmtId="176" fontId="22" fillId="0" borderId="1" xfId="16" applyNumberFormat="1" applyFont="1" applyBorder="1" applyAlignment="1">
      <alignment horizontal="center" vertical="center"/>
    </xf>
    <xf numFmtId="179" fontId="14" fillId="0" borderId="52" xfId="0" applyNumberFormat="1" applyFont="1" applyBorder="1" applyAlignment="1">
      <alignment horizontal="center" vertical="center"/>
    </xf>
    <xf numFmtId="0" fontId="14" fillId="0" borderId="8" xfId="0" applyFont="1" applyBorder="1" applyAlignment="1">
      <alignment horizontal="center" vertical="center" shrinkToFit="1"/>
    </xf>
    <xf numFmtId="0" fontId="14" fillId="0" borderId="16" xfId="0" applyFont="1" applyBorder="1" applyAlignment="1">
      <alignment horizontal="center" vertical="center" shrinkToFit="1"/>
    </xf>
    <xf numFmtId="176" fontId="22" fillId="0" borderId="7" xfId="16" applyNumberFormat="1" applyFont="1" applyBorder="1" applyAlignment="1">
      <alignment horizontal="center" vertical="center" shrinkToFit="1"/>
    </xf>
    <xf numFmtId="177" fontId="22" fillId="0" borderId="7" xfId="0" applyNumberFormat="1" applyFont="1" applyBorder="1" applyAlignment="1">
      <alignment horizontal="center" vertical="center"/>
    </xf>
    <xf numFmtId="178" fontId="22" fillId="0" borderId="7" xfId="16" applyNumberFormat="1" applyFont="1" applyBorder="1" applyAlignment="1">
      <alignment horizontal="center" vertical="center"/>
    </xf>
    <xf numFmtId="178" fontId="22" fillId="0" borderId="15" xfId="16" applyNumberFormat="1" applyFont="1" applyBorder="1" applyAlignment="1">
      <alignment horizontal="center" vertical="center"/>
    </xf>
    <xf numFmtId="178" fontId="22" fillId="0" borderId="11" xfId="16" applyNumberFormat="1" applyFont="1" applyBorder="1" applyAlignment="1">
      <alignment horizontal="center" vertical="center"/>
    </xf>
    <xf numFmtId="177" fontId="14" fillId="0" borderId="0" xfId="0" applyNumberFormat="1" applyFont="1" applyAlignment="1">
      <alignment horizontal="center" vertical="center"/>
    </xf>
    <xf numFmtId="0" fontId="23" fillId="0" borderId="1" xfId="0" applyFont="1" applyBorder="1" applyAlignment="1">
      <alignment horizontal="center" vertical="center"/>
    </xf>
    <xf numFmtId="178" fontId="22" fillId="0" borderId="3" xfId="0" applyNumberFormat="1" applyFont="1" applyBorder="1" applyAlignment="1">
      <alignment horizontal="center" vertical="center"/>
    </xf>
    <xf numFmtId="177" fontId="14" fillId="0" borderId="65" xfId="0" applyNumberFormat="1" applyFont="1" applyBorder="1" applyAlignment="1">
      <alignment horizontal="center" vertical="center"/>
    </xf>
    <xf numFmtId="0" fontId="19" fillId="2" borderId="0" xfId="0" applyFont="1" applyFill="1" applyAlignment="1">
      <alignment horizontal="center" vertical="center"/>
    </xf>
    <xf numFmtId="0" fontId="9" fillId="2" borderId="0" xfId="0" applyFont="1" applyFill="1" applyAlignment="1">
      <alignment horizontal="center" vertical="center"/>
    </xf>
    <xf numFmtId="0" fontId="15" fillId="2" borderId="1" xfId="0" applyFont="1" applyFill="1" applyBorder="1" applyAlignment="1">
      <alignment horizontal="center" vertical="center"/>
    </xf>
    <xf numFmtId="0" fontId="15" fillId="2" borderId="2" xfId="0" applyFont="1" applyFill="1" applyBorder="1" applyAlignment="1">
      <alignment horizontal="center" vertical="center"/>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26" fillId="0" borderId="7" xfId="0" applyFont="1" applyBorder="1" applyAlignment="1">
      <alignment horizontal="center" vertical="center" wrapText="1"/>
    </xf>
    <xf numFmtId="0" fontId="26" fillId="0" borderId="11" xfId="0" applyFont="1" applyBorder="1" applyAlignment="1">
      <alignment horizontal="center" vertical="center" wrapText="1"/>
    </xf>
    <xf numFmtId="0" fontId="14" fillId="0" borderId="8" xfId="0" applyFont="1" applyBorder="1" applyAlignment="1">
      <alignment horizontal="left" vertical="center" wrapText="1" indent="1"/>
    </xf>
    <xf numFmtId="0" fontId="14" fillId="0" borderId="9" xfId="0" applyFont="1" applyBorder="1" applyAlignment="1">
      <alignment horizontal="left" vertical="center" wrapText="1" indent="1"/>
    </xf>
    <xf numFmtId="0" fontId="14" fillId="0" borderId="10" xfId="0" applyFont="1" applyBorder="1" applyAlignment="1">
      <alignment horizontal="left" vertical="center" wrapText="1" indent="1"/>
    </xf>
    <xf numFmtId="0" fontId="14" fillId="0" borderId="12" xfId="0" applyFont="1" applyBorder="1" applyAlignment="1">
      <alignment horizontal="left" vertical="center" wrapText="1" indent="1"/>
    </xf>
    <xf numFmtId="0" fontId="14" fillId="0" borderId="13" xfId="0" applyFont="1" applyBorder="1" applyAlignment="1">
      <alignment horizontal="left" vertical="center" wrapText="1" indent="1"/>
    </xf>
    <xf numFmtId="0" fontId="14" fillId="0" borderId="14" xfId="0" applyFont="1" applyBorder="1" applyAlignment="1">
      <alignment horizontal="left" vertical="center" wrapText="1" indent="1"/>
    </xf>
    <xf numFmtId="0" fontId="25" fillId="0" borderId="12" xfId="0" applyFont="1" applyBorder="1" applyAlignment="1">
      <alignment horizontal="center" vertical="center"/>
    </xf>
    <xf numFmtId="0" fontId="25" fillId="0" borderId="13" xfId="0" applyFont="1" applyBorder="1" applyAlignment="1">
      <alignment horizontal="center" vertical="center"/>
    </xf>
    <xf numFmtId="0" fontId="25" fillId="0" borderId="14" xfId="0" applyFont="1" applyBorder="1" applyAlignment="1">
      <alignment horizontal="center" vertical="center"/>
    </xf>
    <xf numFmtId="0" fontId="22" fillId="0" borderId="1" xfId="0" applyFont="1" applyBorder="1" applyAlignment="1">
      <alignment horizontal="left" vertical="center" wrapText="1" indent="1"/>
    </xf>
    <xf numFmtId="0" fontId="22" fillId="0" borderId="21" xfId="0" applyFont="1" applyBorder="1" applyAlignment="1">
      <alignment horizontal="left" vertical="center" wrapText="1" indent="1"/>
    </xf>
    <xf numFmtId="0" fontId="22" fillId="0" borderId="22" xfId="0" applyFont="1" applyBorder="1" applyAlignment="1">
      <alignment horizontal="left" vertical="center" wrapText="1" indent="1"/>
    </xf>
    <xf numFmtId="0" fontId="14" fillId="0" borderId="39" xfId="0" applyFont="1" applyBorder="1" applyAlignment="1">
      <alignment horizontal="center" vertical="center"/>
    </xf>
    <xf numFmtId="0" fontId="14" fillId="0" borderId="40" xfId="0" applyFont="1" applyBorder="1" applyAlignment="1">
      <alignment horizontal="center" vertical="center"/>
    </xf>
    <xf numFmtId="0" fontId="14" fillId="0" borderId="41" xfId="0" applyFont="1" applyBorder="1" applyAlignment="1">
      <alignment horizontal="center" vertical="center"/>
    </xf>
    <xf numFmtId="0" fontId="7" fillId="4" borderId="24" xfId="0" applyFont="1" applyFill="1" applyBorder="1" applyAlignment="1">
      <alignment horizontal="center" vertical="center"/>
    </xf>
    <xf numFmtId="0" fontId="7" fillId="4" borderId="25" xfId="0" applyFont="1" applyFill="1" applyBorder="1" applyAlignment="1">
      <alignment horizontal="center" vertical="center"/>
    </xf>
    <xf numFmtId="0" fontId="7" fillId="4" borderId="26" xfId="0" applyFont="1" applyFill="1" applyBorder="1" applyAlignment="1">
      <alignment horizontal="center" vertical="center"/>
    </xf>
    <xf numFmtId="0" fontId="7" fillId="4" borderId="27" xfId="0" applyFont="1" applyFill="1" applyBorder="1" applyAlignment="1">
      <alignment horizontal="center" vertical="center"/>
    </xf>
    <xf numFmtId="0" fontId="21" fillId="0" borderId="3" xfId="0" applyFont="1" applyBorder="1" applyAlignment="1">
      <alignment horizontal="center" vertical="center" wrapText="1" shrinkToFit="1"/>
    </xf>
    <xf numFmtId="0" fontId="21" fillId="0" borderId="3" xfId="0" applyFont="1" applyBorder="1" applyAlignment="1">
      <alignment horizontal="center" vertical="center" shrinkToFit="1"/>
    </xf>
    <xf numFmtId="0" fontId="14" fillId="0" borderId="3" xfId="0" applyFont="1" applyBorder="1" applyAlignment="1">
      <alignment horizontal="left" vertical="center" wrapText="1" indent="1"/>
    </xf>
    <xf numFmtId="0" fontId="14" fillId="0" borderId="18" xfId="0" applyFont="1" applyBorder="1" applyAlignment="1">
      <alignment horizontal="left" vertical="center" wrapText="1" indent="1"/>
    </xf>
    <xf numFmtId="0" fontId="25" fillId="0" borderId="11" xfId="0" applyFont="1" applyBorder="1" applyAlignment="1">
      <alignment horizontal="left" vertical="center" wrapText="1" indent="1"/>
    </xf>
    <xf numFmtId="0" fontId="25" fillId="0" borderId="23" xfId="0" applyFont="1" applyBorder="1" applyAlignment="1">
      <alignment horizontal="left" vertical="center" wrapText="1" indent="1"/>
    </xf>
    <xf numFmtId="0" fontId="29" fillId="0" borderId="7" xfId="0" applyFont="1" applyBorder="1" applyAlignment="1">
      <alignment horizontal="center" vertical="center"/>
    </xf>
    <xf numFmtId="0" fontId="29" fillId="0" borderId="15" xfId="0" applyFont="1" applyBorder="1" applyAlignment="1">
      <alignment horizontal="center" vertical="center"/>
    </xf>
    <xf numFmtId="0" fontId="29" fillId="0" borderId="11" xfId="0" applyFont="1" applyBorder="1" applyAlignment="1">
      <alignment horizontal="center" vertical="center"/>
    </xf>
    <xf numFmtId="0" fontId="25" fillId="0" borderId="8" xfId="0" applyFont="1" applyBorder="1" applyAlignment="1">
      <alignment horizontal="left" vertical="center" wrapText="1" indent="1"/>
    </xf>
    <xf numFmtId="0" fontId="25" fillId="0" borderId="9" xfId="0" applyFont="1" applyBorder="1" applyAlignment="1">
      <alignment horizontal="left" vertical="center" wrapText="1" indent="1"/>
    </xf>
    <xf numFmtId="0" fontId="25" fillId="0" borderId="10" xfId="0" applyFont="1" applyBorder="1" applyAlignment="1">
      <alignment horizontal="left" vertical="center" wrapText="1" indent="1"/>
    </xf>
    <xf numFmtId="0" fontId="25" fillId="0" borderId="16" xfId="0" applyFont="1" applyBorder="1" applyAlignment="1">
      <alignment horizontal="left" vertical="center" wrapText="1" indent="1"/>
    </xf>
    <xf numFmtId="0" fontId="25" fillId="0" borderId="0" xfId="0" applyFont="1" applyBorder="1" applyAlignment="1">
      <alignment horizontal="left" vertical="center" wrapText="1" indent="1"/>
    </xf>
    <xf numFmtId="0" fontId="25" fillId="0" borderId="17" xfId="0" applyFont="1" applyBorder="1" applyAlignment="1">
      <alignment horizontal="left" vertical="center" wrapText="1" indent="1"/>
    </xf>
    <xf numFmtId="0" fontId="25" fillId="0" borderId="12" xfId="0" applyFont="1" applyBorder="1" applyAlignment="1">
      <alignment horizontal="left" vertical="center" wrapText="1" indent="1"/>
    </xf>
    <xf numFmtId="0" fontId="25" fillId="0" borderId="13" xfId="0" applyFont="1" applyBorder="1" applyAlignment="1">
      <alignment horizontal="left" vertical="center" wrapText="1" indent="1"/>
    </xf>
    <xf numFmtId="0" fontId="25" fillId="0" borderId="14" xfId="0" applyFont="1" applyBorder="1" applyAlignment="1">
      <alignment horizontal="left" vertical="center" wrapText="1" indent="1"/>
    </xf>
    <xf numFmtId="0" fontId="21" fillId="0" borderId="3" xfId="0" applyFont="1" applyBorder="1" applyAlignment="1">
      <alignment horizontal="center" vertical="center" wrapText="1"/>
    </xf>
    <xf numFmtId="0" fontId="21" fillId="0" borderId="3" xfId="0" applyFont="1" applyBorder="1" applyAlignment="1">
      <alignment horizontal="center" vertical="center"/>
    </xf>
    <xf numFmtId="0" fontId="21" fillId="0" borderId="7" xfId="16" applyFont="1" applyBorder="1" applyAlignment="1">
      <alignment horizontal="center" vertical="center" shrinkToFit="1"/>
    </xf>
    <xf numFmtId="0" fontId="21" fillId="0" borderId="15" xfId="16" applyFont="1" applyBorder="1" applyAlignment="1">
      <alignment horizontal="center" vertical="center" shrinkToFit="1"/>
    </xf>
    <xf numFmtId="0" fontId="21" fillId="0" borderId="11" xfId="16" applyFont="1" applyBorder="1" applyAlignment="1">
      <alignment horizontal="center" vertical="center" shrinkToFit="1"/>
    </xf>
    <xf numFmtId="0" fontId="6" fillId="0" borderId="8" xfId="16" applyFont="1" applyBorder="1" applyAlignment="1">
      <alignment horizontal="left" vertical="center" wrapText="1" indent="1"/>
    </xf>
    <xf numFmtId="0" fontId="6" fillId="0" borderId="9" xfId="16" applyFont="1" applyBorder="1" applyAlignment="1">
      <alignment horizontal="left" vertical="center" wrapText="1" indent="1"/>
    </xf>
    <xf numFmtId="0" fontId="6" fillId="0" borderId="10" xfId="16" applyFont="1" applyBorder="1" applyAlignment="1">
      <alignment horizontal="left" vertical="center" wrapText="1" indent="1"/>
    </xf>
    <xf numFmtId="0" fontId="6" fillId="0" borderId="16" xfId="16" applyFont="1" applyBorder="1" applyAlignment="1">
      <alignment horizontal="left" vertical="center" wrapText="1" indent="1"/>
    </xf>
    <xf numFmtId="0" fontId="6" fillId="0" borderId="0" xfId="16" applyFont="1" applyBorder="1" applyAlignment="1">
      <alignment horizontal="left" vertical="center" wrapText="1" indent="1"/>
    </xf>
    <xf numFmtId="0" fontId="6" fillId="0" borderId="17" xfId="16" applyFont="1" applyBorder="1" applyAlignment="1">
      <alignment horizontal="left" vertical="center" wrapText="1" indent="1"/>
    </xf>
    <xf numFmtId="0" fontId="6" fillId="0" borderId="12" xfId="16" applyFont="1" applyBorder="1" applyAlignment="1">
      <alignment horizontal="left" vertical="center" wrapText="1" indent="1"/>
    </xf>
    <xf numFmtId="0" fontId="6" fillId="0" borderId="13" xfId="16" applyFont="1" applyBorder="1" applyAlignment="1">
      <alignment horizontal="left" vertical="center" wrapText="1" indent="1"/>
    </xf>
    <xf numFmtId="0" fontId="6" fillId="0" borderId="14" xfId="16" applyFont="1" applyBorder="1" applyAlignment="1">
      <alignment horizontal="left" vertical="center" wrapText="1" indent="1"/>
    </xf>
    <xf numFmtId="176" fontId="21" fillId="0" borderId="52" xfId="16" applyNumberFormat="1" applyFont="1" applyBorder="1" applyAlignment="1">
      <alignment horizontal="center" vertical="center" shrinkToFit="1"/>
    </xf>
    <xf numFmtId="176" fontId="21" fillId="0" borderId="11" xfId="16" applyNumberFormat="1" applyFont="1" applyBorder="1" applyAlignment="1">
      <alignment horizontal="center" vertical="center" shrinkToFit="1"/>
    </xf>
    <xf numFmtId="0" fontId="14" fillId="0" borderId="53" xfId="0" applyFont="1" applyBorder="1" applyAlignment="1">
      <alignment horizontal="left" vertical="center" wrapText="1" indent="1"/>
    </xf>
    <xf numFmtId="0" fontId="14" fillId="0" borderId="54" xfId="0" applyFont="1" applyBorder="1" applyAlignment="1">
      <alignment horizontal="left" vertical="center" wrapText="1" indent="1"/>
    </xf>
    <xf numFmtId="0" fontId="14" fillId="0" borderId="55" xfId="0" applyFont="1" applyBorder="1" applyAlignment="1">
      <alignment horizontal="left" vertical="center" wrapText="1" indent="1"/>
    </xf>
    <xf numFmtId="0" fontId="25" fillId="0" borderId="30" xfId="0" applyFont="1" applyBorder="1" applyAlignment="1">
      <alignment horizontal="center" vertical="center"/>
    </xf>
    <xf numFmtId="0" fontId="25" fillId="0" borderId="31" xfId="0" applyFont="1" applyBorder="1" applyAlignment="1">
      <alignment horizontal="center" vertical="center"/>
    </xf>
    <xf numFmtId="0" fontId="25" fillId="0" borderId="56" xfId="0" applyFont="1" applyBorder="1" applyAlignment="1">
      <alignment horizontal="center" vertical="center"/>
    </xf>
    <xf numFmtId="0" fontId="22" fillId="0" borderId="21" xfId="0" applyFont="1" applyBorder="1" applyAlignment="1">
      <alignment horizontal="left" vertical="center" indent="1"/>
    </xf>
    <xf numFmtId="0" fontId="22" fillId="0" borderId="22" xfId="0" applyFont="1" applyBorder="1" applyAlignment="1">
      <alignment horizontal="left" vertical="center" indent="1"/>
    </xf>
    <xf numFmtId="0" fontId="21" fillId="0" borderId="33" xfId="0" applyFont="1" applyBorder="1" applyAlignment="1">
      <alignment horizontal="center" vertical="center"/>
    </xf>
    <xf numFmtId="0" fontId="21" fillId="0" borderId="35" xfId="0" applyFont="1" applyBorder="1" applyAlignment="1">
      <alignment horizontal="center" vertical="center"/>
    </xf>
    <xf numFmtId="0" fontId="21" fillId="0" borderId="37" xfId="0" applyFont="1" applyBorder="1" applyAlignment="1">
      <alignment horizontal="center" vertical="center"/>
    </xf>
    <xf numFmtId="0" fontId="14" fillId="0" borderId="33" xfId="0" applyFont="1" applyBorder="1" applyAlignment="1">
      <alignment horizontal="left" vertical="center" wrapText="1" indent="1"/>
    </xf>
    <xf numFmtId="0" fontId="14" fillId="0" borderId="33" xfId="0" applyFont="1" applyBorder="1" applyAlignment="1">
      <alignment horizontal="left" vertical="center" indent="1"/>
    </xf>
    <xf numFmtId="0" fontId="14" fillId="0" borderId="34" xfId="0" applyFont="1" applyBorder="1" applyAlignment="1">
      <alignment horizontal="left" vertical="center" indent="1"/>
    </xf>
    <xf numFmtId="0" fontId="14" fillId="0" borderId="35" xfId="0" applyFont="1" applyBorder="1" applyAlignment="1">
      <alignment horizontal="left" vertical="center" wrapText="1" indent="1"/>
    </xf>
    <xf numFmtId="0" fontId="14" fillId="0" borderId="35" xfId="0" applyFont="1" applyBorder="1" applyAlignment="1">
      <alignment horizontal="left" vertical="center" indent="1"/>
    </xf>
    <xf numFmtId="0" fontId="14" fillId="0" borderId="36" xfId="0" applyFont="1" applyBorder="1" applyAlignment="1">
      <alignment horizontal="left" vertical="center" indent="1"/>
    </xf>
    <xf numFmtId="0" fontId="14" fillId="0" borderId="37" xfId="0" applyFont="1" applyBorder="1" applyAlignment="1">
      <alignment horizontal="left" vertical="center" indent="1"/>
    </xf>
    <xf numFmtId="0" fontId="14" fillId="0" borderId="38" xfId="0" applyFont="1" applyBorder="1" applyAlignment="1">
      <alignment horizontal="left" vertical="center" indent="1"/>
    </xf>
    <xf numFmtId="176" fontId="23" fillId="0" borderId="7" xfId="63" applyNumberFormat="1" applyFont="1" applyBorder="1" applyAlignment="1">
      <alignment horizontal="center" vertical="center" wrapText="1" shrinkToFit="1"/>
    </xf>
    <xf numFmtId="176" fontId="23" fillId="0" borderId="15" xfId="63" applyNumberFormat="1" applyFont="1" applyBorder="1" applyAlignment="1">
      <alignment horizontal="center" vertical="center" shrinkToFit="1"/>
    </xf>
    <xf numFmtId="176" fontId="23" fillId="0" borderId="11" xfId="63" applyNumberFormat="1" applyFont="1" applyBorder="1" applyAlignment="1">
      <alignment horizontal="center" vertical="center" shrinkToFit="1"/>
    </xf>
    <xf numFmtId="0" fontId="22" fillId="0" borderId="9" xfId="64" applyFont="1" applyBorder="1" applyAlignment="1">
      <alignment horizontal="left" vertical="center" wrapText="1" indent="1"/>
    </xf>
    <xf numFmtId="0" fontId="22" fillId="0" borderId="10" xfId="64" applyFont="1" applyBorder="1" applyAlignment="1">
      <alignment horizontal="left" vertical="center" wrapText="1" indent="1"/>
    </xf>
    <xf numFmtId="0" fontId="22" fillId="0" borderId="0" xfId="64" applyFont="1" applyBorder="1" applyAlignment="1">
      <alignment horizontal="left" vertical="center" wrapText="1" indent="1"/>
    </xf>
    <xf numFmtId="0" fontId="22" fillId="0" borderId="17" xfId="64" applyFont="1" applyBorder="1" applyAlignment="1">
      <alignment horizontal="left" vertical="center" wrapText="1" indent="1"/>
    </xf>
    <xf numFmtId="0" fontId="22" fillId="0" borderId="13" xfId="64" applyFont="1" applyBorder="1" applyAlignment="1">
      <alignment horizontal="left" vertical="center" wrapText="1" indent="1"/>
    </xf>
    <xf numFmtId="0" fontId="22" fillId="0" borderId="14" xfId="64" applyFont="1" applyBorder="1" applyAlignment="1">
      <alignment horizontal="left" vertical="center" wrapText="1" indent="1"/>
    </xf>
    <xf numFmtId="0" fontId="21" fillId="0" borderId="11" xfId="0" applyFont="1" applyBorder="1" applyAlignment="1">
      <alignment horizontal="center" vertical="center"/>
    </xf>
    <xf numFmtId="0" fontId="14" fillId="0" borderId="11" xfId="0" applyFont="1" applyBorder="1" applyAlignment="1">
      <alignment horizontal="left" vertical="center" wrapText="1" indent="1"/>
    </xf>
    <xf numFmtId="0" fontId="14" fillId="0" borderId="23" xfId="0" applyFont="1" applyBorder="1" applyAlignment="1">
      <alignment horizontal="left" vertical="center" wrapText="1" indent="1"/>
    </xf>
    <xf numFmtId="0" fontId="21" fillId="0" borderId="7" xfId="0" applyFont="1" applyBorder="1" applyAlignment="1">
      <alignment horizontal="center" vertical="center" wrapText="1"/>
    </xf>
    <xf numFmtId="0" fontId="14" fillId="0" borderId="15" xfId="0" applyFont="1" applyBorder="1">
      <alignment vertical="center"/>
    </xf>
    <xf numFmtId="0" fontId="14" fillId="0" borderId="11" xfId="0" applyFont="1" applyBorder="1">
      <alignment vertical="center"/>
    </xf>
    <xf numFmtId="0" fontId="14" fillId="0" borderId="16" xfId="0" applyFont="1" applyBorder="1" applyAlignment="1">
      <alignment horizontal="left" vertical="center" wrapText="1" indent="1"/>
    </xf>
    <xf numFmtId="0" fontId="14" fillId="0" borderId="0" xfId="0" applyFont="1" applyBorder="1" applyAlignment="1">
      <alignment horizontal="left" vertical="center" wrapText="1" indent="1"/>
    </xf>
    <xf numFmtId="0" fontId="14" fillId="0" borderId="17" xfId="0" applyFont="1" applyBorder="1" applyAlignment="1">
      <alignment horizontal="left" vertical="center" wrapText="1" indent="1"/>
    </xf>
    <xf numFmtId="0" fontId="21" fillId="0" borderId="7" xfId="0" applyFont="1" applyBorder="1" applyAlignment="1">
      <alignment horizontal="center" vertical="center" wrapText="1" shrinkToFit="1"/>
    </xf>
    <xf numFmtId="0" fontId="21" fillId="0" borderId="15" xfId="0" applyFont="1" applyBorder="1" applyAlignment="1">
      <alignment horizontal="center" vertical="center" shrinkToFit="1"/>
    </xf>
    <xf numFmtId="0" fontId="21" fillId="0" borderId="11" xfId="0" applyFont="1" applyBorder="1" applyAlignment="1">
      <alignment horizontal="center" vertical="center" shrinkToFit="1"/>
    </xf>
    <xf numFmtId="0" fontId="6" fillId="0" borderId="8" xfId="0" applyFont="1" applyBorder="1" applyAlignment="1">
      <alignment horizontal="left" vertical="center" wrapText="1" indent="1"/>
    </xf>
    <xf numFmtId="0" fontId="6" fillId="0" borderId="9" xfId="0" applyFont="1" applyBorder="1" applyAlignment="1">
      <alignment horizontal="left" vertical="center" wrapText="1" indent="1"/>
    </xf>
    <xf numFmtId="0" fontId="6" fillId="0" borderId="10" xfId="0" applyFont="1" applyBorder="1" applyAlignment="1">
      <alignment horizontal="left" vertical="center" wrapText="1" indent="1"/>
    </xf>
    <xf numFmtId="0" fontId="6" fillId="0" borderId="16" xfId="0" applyFont="1" applyBorder="1" applyAlignment="1">
      <alignment horizontal="left" vertical="center" wrapText="1" indent="1"/>
    </xf>
    <xf numFmtId="0" fontId="6" fillId="0" borderId="0" xfId="0" applyFont="1" applyBorder="1" applyAlignment="1">
      <alignment horizontal="left" vertical="center" wrapText="1" indent="1"/>
    </xf>
    <xf numFmtId="0" fontId="6" fillId="0" borderId="17" xfId="0" applyFont="1" applyBorder="1" applyAlignment="1">
      <alignment horizontal="left" vertical="center" wrapText="1" indent="1"/>
    </xf>
    <xf numFmtId="0" fontId="6" fillId="0" borderId="12" xfId="0" applyFont="1" applyBorder="1" applyAlignment="1">
      <alignment horizontal="left" vertical="center" wrapText="1" indent="1"/>
    </xf>
    <xf numFmtId="0" fontId="6" fillId="0" borderId="13" xfId="0" applyFont="1" applyBorder="1" applyAlignment="1">
      <alignment horizontal="left" vertical="center" wrapText="1" indent="1"/>
    </xf>
    <xf numFmtId="0" fontId="6" fillId="0" borderId="14" xfId="0" applyFont="1" applyBorder="1" applyAlignment="1">
      <alignment horizontal="left" vertical="center" wrapText="1" indent="1"/>
    </xf>
    <xf numFmtId="0" fontId="7" fillId="4" borderId="64" xfId="0" applyFont="1" applyFill="1" applyBorder="1" applyAlignment="1">
      <alignment horizontal="center" vertical="center"/>
    </xf>
    <xf numFmtId="0" fontId="21" fillId="0" borderId="52" xfId="0" applyFont="1" applyBorder="1" applyAlignment="1">
      <alignment horizontal="center" vertical="center" wrapText="1"/>
    </xf>
    <xf numFmtId="0" fontId="21" fillId="0" borderId="15" xfId="0" applyFont="1" applyBorder="1" applyAlignment="1">
      <alignment horizontal="center" vertical="center" wrapText="1"/>
    </xf>
    <xf numFmtId="0" fontId="21" fillId="0" borderId="11" xfId="0" applyFont="1" applyBorder="1" applyAlignment="1">
      <alignment horizontal="center" vertical="center" wrapText="1"/>
    </xf>
    <xf numFmtId="0" fontId="14" fillId="0" borderId="61" xfId="0" applyFont="1" applyBorder="1" applyAlignment="1">
      <alignment horizontal="left" vertical="center" wrapText="1" indent="1"/>
    </xf>
    <xf numFmtId="0" fontId="14" fillId="0" borderId="52" xfId="0" applyFont="1" applyBorder="1" applyAlignment="1">
      <alignment horizontal="left" vertical="center" wrapText="1" indent="1"/>
    </xf>
    <xf numFmtId="0" fontId="14" fillId="0" borderId="62" xfId="0" applyFont="1" applyBorder="1" applyAlignment="1">
      <alignment horizontal="left" vertical="center" wrapText="1" indent="1"/>
    </xf>
    <xf numFmtId="0" fontId="14" fillId="0" borderId="19" xfId="0" applyFont="1" applyBorder="1" applyAlignment="1">
      <alignment horizontal="left" vertical="center" wrapText="1" indent="1"/>
    </xf>
    <xf numFmtId="0" fontId="14" fillId="0" borderId="15" xfId="0" applyFont="1" applyBorder="1" applyAlignment="1">
      <alignment horizontal="left" vertical="center" wrapText="1" indent="1"/>
    </xf>
    <xf numFmtId="0" fontId="14" fillId="0" borderId="60" xfId="0" applyFont="1" applyBorder="1" applyAlignment="1">
      <alignment horizontal="left" vertical="center" wrapText="1" indent="1"/>
    </xf>
    <xf numFmtId="0" fontId="14" fillId="0" borderId="20" xfId="0" applyFont="1" applyBorder="1" applyAlignment="1">
      <alignment horizontal="left" vertical="center" wrapText="1" indent="1"/>
    </xf>
    <xf numFmtId="0" fontId="14" fillId="0" borderId="34" xfId="0" applyFont="1" applyBorder="1" applyAlignment="1">
      <alignment horizontal="left" vertical="center" wrapText="1" indent="1"/>
    </xf>
    <xf numFmtId="0" fontId="14" fillId="0" borderId="36" xfId="0" applyFont="1" applyBorder="1" applyAlignment="1">
      <alignment horizontal="left" vertical="center" wrapText="1" indent="1"/>
    </xf>
    <xf numFmtId="0" fontId="14" fillId="0" borderId="37" xfId="0" applyFont="1" applyBorder="1" applyAlignment="1">
      <alignment horizontal="left" vertical="center" wrapText="1" indent="1"/>
    </xf>
    <xf numFmtId="0" fontId="14" fillId="0" borderId="38" xfId="0" applyFont="1" applyBorder="1" applyAlignment="1">
      <alignment horizontal="left" vertical="center" wrapText="1" indent="1"/>
    </xf>
    <xf numFmtId="0" fontId="22" fillId="0" borderId="1" xfId="16" applyFont="1" applyBorder="1" applyAlignment="1">
      <alignment horizontal="center" vertical="center"/>
    </xf>
    <xf numFmtId="0" fontId="22" fillId="0" borderId="21" xfId="16" applyFont="1" applyBorder="1" applyAlignment="1">
      <alignment horizontal="center" vertical="center"/>
    </xf>
    <xf numFmtId="0" fontId="22" fillId="0" borderId="22" xfId="16" applyFont="1" applyBorder="1" applyAlignment="1">
      <alignment horizontal="center" vertical="center"/>
    </xf>
    <xf numFmtId="0" fontId="21" fillId="0" borderId="15" xfId="0" applyFont="1" applyBorder="1" applyAlignment="1">
      <alignment horizontal="center" vertical="center"/>
    </xf>
    <xf numFmtId="0" fontId="21" fillId="0" borderId="7" xfId="0" applyFont="1" applyBorder="1" applyAlignment="1">
      <alignment horizontal="center" vertical="center"/>
    </xf>
    <xf numFmtId="0" fontId="14" fillId="0" borderId="7" xfId="0" applyFont="1" applyBorder="1" applyAlignment="1">
      <alignment horizontal="left" vertical="center" wrapText="1" indent="1"/>
    </xf>
    <xf numFmtId="0" fontId="14" fillId="0" borderId="51" xfId="0" applyFont="1" applyBorder="1" applyAlignment="1">
      <alignment horizontal="left" vertical="center" wrapText="1" indent="1"/>
    </xf>
    <xf numFmtId="0" fontId="14" fillId="0" borderId="1" xfId="0" applyFont="1" applyBorder="1" applyAlignment="1">
      <alignment horizontal="center" vertical="center"/>
    </xf>
    <xf numFmtId="0" fontId="14" fillId="0" borderId="21" xfId="0" applyFont="1" applyBorder="1" applyAlignment="1">
      <alignment horizontal="center" vertical="center"/>
    </xf>
    <xf numFmtId="0" fontId="14" fillId="0" borderId="22" xfId="0" applyFont="1" applyBorder="1" applyAlignment="1">
      <alignment horizontal="center" vertical="center"/>
    </xf>
    <xf numFmtId="0" fontId="7" fillId="0" borderId="7" xfId="0" applyFont="1" applyBorder="1" applyAlignment="1">
      <alignment horizontal="center" vertical="center" wrapText="1"/>
    </xf>
    <xf numFmtId="0" fontId="7" fillId="0" borderId="15" xfId="0" applyFont="1" applyBorder="1" applyAlignment="1">
      <alignment horizontal="center" vertical="center"/>
    </xf>
    <xf numFmtId="0" fontId="7" fillId="0" borderId="11" xfId="0" applyFont="1" applyBorder="1" applyAlignment="1">
      <alignment horizontal="center" vertical="center"/>
    </xf>
    <xf numFmtId="0" fontId="0" fillId="0" borderId="9" xfId="0" applyBorder="1" applyAlignment="1">
      <alignment horizontal="left" vertical="center" wrapText="1" indent="1"/>
    </xf>
    <xf numFmtId="0" fontId="0" fillId="0" borderId="9" xfId="0" applyBorder="1" applyAlignment="1">
      <alignment horizontal="left" vertical="center" indent="1"/>
    </xf>
    <xf numFmtId="0" fontId="0" fillId="0" borderId="10" xfId="0" applyBorder="1" applyAlignment="1">
      <alignment horizontal="left" vertical="center" indent="1"/>
    </xf>
    <xf numFmtId="0" fontId="0" fillId="0" borderId="0" xfId="0" applyBorder="1" applyAlignment="1">
      <alignment horizontal="left" vertical="center" wrapText="1" indent="1"/>
    </xf>
    <xf numFmtId="0" fontId="0" fillId="0" borderId="0" xfId="0" applyBorder="1" applyAlignment="1">
      <alignment horizontal="left" vertical="center" indent="1"/>
    </xf>
    <xf numFmtId="0" fontId="0" fillId="0" borderId="17" xfId="0" applyBorder="1" applyAlignment="1">
      <alignment horizontal="left" vertical="center" indent="1"/>
    </xf>
    <xf numFmtId="0" fontId="0" fillId="0" borderId="13" xfId="0" applyBorder="1" applyAlignment="1">
      <alignment horizontal="left" vertical="center" indent="1"/>
    </xf>
    <xf numFmtId="0" fontId="0" fillId="0" borderId="14" xfId="0" applyBorder="1" applyAlignment="1">
      <alignment horizontal="left" vertical="center" indent="1"/>
    </xf>
    <xf numFmtId="176" fontId="21" fillId="0" borderId="52" xfId="16" applyNumberFormat="1" applyFont="1" applyBorder="1" applyAlignment="1">
      <alignment horizontal="center" vertical="center"/>
    </xf>
    <xf numFmtId="176" fontId="21" fillId="0" borderId="11" xfId="16" applyNumberFormat="1" applyFont="1" applyBorder="1" applyAlignment="1">
      <alignment horizontal="center" vertical="center"/>
    </xf>
    <xf numFmtId="0" fontId="25" fillId="0" borderId="1" xfId="16" applyFont="1" applyBorder="1" applyAlignment="1">
      <alignment horizontal="center" vertical="center"/>
    </xf>
    <xf numFmtId="0" fontId="25" fillId="0" borderId="21" xfId="16" applyFont="1" applyBorder="1" applyAlignment="1">
      <alignment horizontal="center" vertical="center"/>
    </xf>
    <xf numFmtId="0" fontId="25" fillId="0" borderId="22" xfId="16" applyFont="1" applyBorder="1" applyAlignment="1">
      <alignment horizontal="center" vertical="center"/>
    </xf>
    <xf numFmtId="0" fontId="23" fillId="0" borderId="3" xfId="0" applyFont="1" applyBorder="1" applyAlignment="1">
      <alignment horizontal="center" vertical="center"/>
    </xf>
    <xf numFmtId="0" fontId="7" fillId="0" borderId="3" xfId="0" applyFont="1" applyBorder="1" applyAlignment="1">
      <alignment horizontal="center" vertical="center" wrapText="1" shrinkToFit="1"/>
    </xf>
    <xf numFmtId="0" fontId="7" fillId="0" borderId="3" xfId="0" applyFont="1" applyBorder="1" applyAlignment="1">
      <alignment horizontal="center" vertical="center" shrinkToFit="1"/>
    </xf>
    <xf numFmtId="0" fontId="14" fillId="0" borderId="45" xfId="0" applyFont="1" applyBorder="1" applyAlignment="1">
      <alignment horizontal="left" vertical="center" wrapText="1" indent="1"/>
    </xf>
    <xf numFmtId="0" fontId="14" fillId="0" borderId="46" xfId="0" applyFont="1" applyBorder="1" applyAlignment="1">
      <alignment horizontal="left" vertical="center" wrapText="1" indent="1"/>
    </xf>
    <xf numFmtId="0" fontId="14" fillId="0" borderId="63" xfId="0" applyFont="1" applyBorder="1" applyAlignment="1">
      <alignment horizontal="left" vertical="center" wrapText="1" indent="1"/>
    </xf>
    <xf numFmtId="0" fontId="21" fillId="0" borderId="8" xfId="0" applyFont="1" applyBorder="1" applyAlignment="1">
      <alignment horizontal="center" vertical="center"/>
    </xf>
    <xf numFmtId="0" fontId="21" fillId="0" borderId="16" xfId="0" applyFont="1" applyBorder="1" applyAlignment="1">
      <alignment horizontal="center" vertical="center"/>
    </xf>
    <xf numFmtId="0" fontId="21" fillId="0" borderId="12" xfId="0" applyFont="1" applyBorder="1" applyAlignment="1">
      <alignment horizontal="center" vertical="center"/>
    </xf>
    <xf numFmtId="176" fontId="24" fillId="0" borderId="7" xfId="16" applyNumberFormat="1" applyFont="1" applyBorder="1" applyAlignment="1">
      <alignment horizontal="center" vertical="center" wrapText="1"/>
    </xf>
    <xf numFmtId="176" fontId="24" fillId="0" borderId="15" xfId="16" applyNumberFormat="1" applyFont="1" applyBorder="1" applyAlignment="1">
      <alignment horizontal="center" vertical="center" wrapText="1"/>
    </xf>
    <xf numFmtId="176" fontId="24" fillId="0" borderId="11" xfId="16" applyNumberFormat="1" applyFont="1" applyBorder="1" applyAlignment="1">
      <alignment horizontal="center" vertical="center" wrapText="1"/>
    </xf>
    <xf numFmtId="0" fontId="22" fillId="0" borderId="8" xfId="16" applyFont="1" applyBorder="1" applyAlignment="1">
      <alignment horizontal="left" vertical="center" wrapText="1" indent="1"/>
    </xf>
    <xf numFmtId="0" fontId="22" fillId="0" borderId="9" xfId="16" applyFont="1" applyBorder="1" applyAlignment="1">
      <alignment horizontal="left" vertical="center" wrapText="1" indent="1"/>
    </xf>
    <xf numFmtId="0" fontId="22" fillId="0" borderId="10" xfId="16" applyFont="1" applyBorder="1" applyAlignment="1">
      <alignment horizontal="left" vertical="center" wrapText="1" indent="1"/>
    </xf>
    <xf numFmtId="0" fontId="22" fillId="0" borderId="16" xfId="16" applyFont="1" applyBorder="1" applyAlignment="1">
      <alignment horizontal="left" vertical="center" wrapText="1" indent="1"/>
    </xf>
    <xf numFmtId="0" fontId="22" fillId="0" borderId="0" xfId="16" applyFont="1" applyBorder="1" applyAlignment="1">
      <alignment horizontal="left" vertical="center" wrapText="1" indent="1"/>
    </xf>
    <xf numFmtId="0" fontId="22" fillId="0" borderId="17" xfId="16" applyFont="1" applyBorder="1" applyAlignment="1">
      <alignment horizontal="left" vertical="center" wrapText="1" indent="1"/>
    </xf>
    <xf numFmtId="0" fontId="22" fillId="0" borderId="12" xfId="16" applyFont="1" applyBorder="1" applyAlignment="1">
      <alignment horizontal="left" vertical="center" wrapText="1" indent="1"/>
    </xf>
    <xf numFmtId="0" fontId="22" fillId="0" borderId="13" xfId="16" applyFont="1" applyBorder="1" applyAlignment="1">
      <alignment horizontal="left" vertical="center" wrapText="1" indent="1"/>
    </xf>
    <xf numFmtId="0" fontId="22" fillId="0" borderId="14" xfId="16" applyFont="1" applyBorder="1" applyAlignment="1">
      <alignment horizontal="left" vertical="center" wrapText="1" indent="1"/>
    </xf>
  </cellXfs>
  <cellStyles count="65">
    <cellStyle name="강조색3 2" xfId="42" xr:uid="{00000000-0005-0000-0000-000000000000}"/>
    <cellStyle name="쉼표 [0] 2" xfId="1" xr:uid="{00000000-0005-0000-0000-000001000000}"/>
    <cellStyle name="쉼표 [0] 2 2" xfId="2" xr:uid="{00000000-0005-0000-0000-000002000000}"/>
    <cellStyle name="쉼표 [0] 2 4" xfId="3" xr:uid="{00000000-0005-0000-0000-000003000000}"/>
    <cellStyle name="쉼표 [0] 2 4 2" xfId="52" xr:uid="{00000000-0005-0000-0000-000004000000}"/>
    <cellStyle name="쉼표 [0] 2 5" xfId="4" xr:uid="{00000000-0005-0000-0000-000005000000}"/>
    <cellStyle name="쉼표 [0] 2 5 2" xfId="57" xr:uid="{00000000-0005-0000-0000-000006000000}"/>
    <cellStyle name="쉼표 [0] 3" xfId="5" xr:uid="{00000000-0005-0000-0000-000007000000}"/>
    <cellStyle name="쉼표 [0] 4" xfId="6" xr:uid="{00000000-0005-0000-0000-000008000000}"/>
    <cellStyle name="쉼표 [0] 4 2" xfId="50" xr:uid="{00000000-0005-0000-0000-000009000000}"/>
    <cellStyle name="쉼표 [0] 5" xfId="7" xr:uid="{00000000-0005-0000-0000-00000A000000}"/>
    <cellStyle name="쉼표 [0] 5 2" xfId="56" xr:uid="{00000000-0005-0000-0000-00000B000000}"/>
    <cellStyle name="쉼표 [0] 8" xfId="8" xr:uid="{00000000-0005-0000-0000-00000C000000}"/>
    <cellStyle name="쉼표 [0] 8 2" xfId="62" xr:uid="{00000000-0005-0000-0000-00000D000000}"/>
    <cellStyle name="쉼표 [0] 9" xfId="9" xr:uid="{00000000-0005-0000-0000-00000E000000}"/>
    <cellStyle name="쉼표 [0] 9 2" xfId="59" xr:uid="{00000000-0005-0000-0000-00000F000000}"/>
    <cellStyle name="통화 [0] 2" xfId="10" xr:uid="{00000000-0005-0000-0000-000010000000}"/>
    <cellStyle name="표준" xfId="0" builtinId="0"/>
    <cellStyle name="표준 10" xfId="11" xr:uid="{00000000-0005-0000-0000-000012000000}"/>
    <cellStyle name="표준 10 2" xfId="61" xr:uid="{00000000-0005-0000-0000-000013000000}"/>
    <cellStyle name="표준 10 3" xfId="44" xr:uid="{00000000-0005-0000-0000-000014000000}"/>
    <cellStyle name="표준 11" xfId="12" xr:uid="{00000000-0005-0000-0000-000015000000}"/>
    <cellStyle name="표준 11 2" xfId="13" xr:uid="{00000000-0005-0000-0000-000016000000}"/>
    <cellStyle name="표준 11 2 2" xfId="43" xr:uid="{00000000-0005-0000-0000-000017000000}"/>
    <cellStyle name="표준 11 3" xfId="58" xr:uid="{00000000-0005-0000-0000-000018000000}"/>
    <cellStyle name="표준 12" xfId="14" xr:uid="{00000000-0005-0000-0000-000019000000}"/>
    <cellStyle name="표준 13" xfId="15" xr:uid="{00000000-0005-0000-0000-00001A000000}"/>
    <cellStyle name="표준 14" xfId="39" xr:uid="{00000000-0005-0000-0000-00001B000000}"/>
    <cellStyle name="표준 15" xfId="40" xr:uid="{00000000-0005-0000-0000-00001C000000}"/>
    <cellStyle name="표준 2" xfId="16" xr:uid="{00000000-0005-0000-0000-00001D000000}"/>
    <cellStyle name="표준 2 2" xfId="17" xr:uid="{00000000-0005-0000-0000-00001E000000}"/>
    <cellStyle name="표준 2 2 2" xfId="18" xr:uid="{00000000-0005-0000-0000-00001F000000}"/>
    <cellStyle name="표준 2 2 2 2" xfId="48" xr:uid="{00000000-0005-0000-0000-000020000000}"/>
    <cellStyle name="표준 2 2 3" xfId="19" xr:uid="{00000000-0005-0000-0000-000021000000}"/>
    <cellStyle name="표준 2 3" xfId="20" xr:uid="{00000000-0005-0000-0000-000022000000}"/>
    <cellStyle name="표준 2 4" xfId="21" xr:uid="{00000000-0005-0000-0000-000023000000}"/>
    <cellStyle name="표준 2 4 2" xfId="46" xr:uid="{00000000-0005-0000-0000-000024000000}"/>
    <cellStyle name="표준 3" xfId="22" xr:uid="{00000000-0005-0000-0000-000025000000}"/>
    <cellStyle name="표준 3 2" xfId="23" xr:uid="{00000000-0005-0000-0000-000026000000}"/>
    <cellStyle name="표준 3 2 2" xfId="47" xr:uid="{00000000-0005-0000-0000-000027000000}"/>
    <cellStyle name="표준 3 3" xfId="24" xr:uid="{00000000-0005-0000-0000-000028000000}"/>
    <cellStyle name="표준 3 4" xfId="25" xr:uid="{00000000-0005-0000-0000-000029000000}"/>
    <cellStyle name="표준 3 5" xfId="26" xr:uid="{00000000-0005-0000-0000-00002A000000}"/>
    <cellStyle name="표준 3 6" xfId="45" xr:uid="{00000000-0005-0000-0000-00002B000000}"/>
    <cellStyle name="표준 4" xfId="27" xr:uid="{00000000-0005-0000-0000-00002C000000}"/>
    <cellStyle name="표준 4 2" xfId="28" xr:uid="{00000000-0005-0000-0000-00002D000000}"/>
    <cellStyle name="표준 4 3" xfId="29" xr:uid="{00000000-0005-0000-0000-00002E000000}"/>
    <cellStyle name="표준 4 4" xfId="30" xr:uid="{00000000-0005-0000-0000-00002F000000}"/>
    <cellStyle name="표준 4 4 2" xfId="51" xr:uid="{00000000-0005-0000-0000-000030000000}"/>
    <cellStyle name="표준 4 5" xfId="31" xr:uid="{00000000-0005-0000-0000-000031000000}"/>
    <cellStyle name="표준 4 5 2" xfId="54" xr:uid="{00000000-0005-0000-0000-000032000000}"/>
    <cellStyle name="표준 4 6" xfId="41" xr:uid="{00000000-0005-0000-0000-000033000000}"/>
    <cellStyle name="표준 5" xfId="32" xr:uid="{00000000-0005-0000-0000-000034000000}"/>
    <cellStyle name="표준 6" xfId="33" xr:uid="{00000000-0005-0000-0000-000035000000}"/>
    <cellStyle name="표준 6 2" xfId="34" xr:uid="{00000000-0005-0000-0000-000036000000}"/>
    <cellStyle name="표준 6 2 2" xfId="49" xr:uid="{00000000-0005-0000-0000-000037000000}"/>
    <cellStyle name="표준 7" xfId="35" xr:uid="{00000000-0005-0000-0000-000038000000}"/>
    <cellStyle name="표준 7 2" xfId="36" xr:uid="{00000000-0005-0000-0000-000039000000}"/>
    <cellStyle name="표준 7 3" xfId="55" xr:uid="{00000000-0005-0000-0000-00003A000000}"/>
    <cellStyle name="표준 8" xfId="37" xr:uid="{00000000-0005-0000-0000-00003B000000}"/>
    <cellStyle name="표준 8 2" xfId="53" xr:uid="{00000000-0005-0000-0000-00003C000000}"/>
    <cellStyle name="표준 9" xfId="38" xr:uid="{00000000-0005-0000-0000-00003D000000}"/>
    <cellStyle name="표준 9 2" xfId="60" xr:uid="{00000000-0005-0000-0000-00003E000000}"/>
    <cellStyle name="표준_3월2주레시피(9~14일)" xfId="64" xr:uid="{19A3B5EF-C6A8-4F4F-92E9-9282A2862BE4}"/>
    <cellStyle name="표준_양천" xfId="63" xr:uid="{ED7DE96A-47C0-48B3-8FBB-EDC125DBB642}"/>
  </cellStyles>
  <dxfs count="0"/>
  <tableStyles count="0" defaultTableStyle="TableStyleMedium2" defaultPivotStyle="PivotStyleLight16"/>
  <colors>
    <mruColors>
      <color rgb="FFFFCC66"/>
      <color rgb="FFFFDB9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microsoft.com/office/2017/10/relationships/person" Target="persons/person1.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theme" Target="theme/theme1.xml"/><Relationship Id="rId12" Type="http://schemas.microsoft.com/office/2017/10/relationships/person" Target="persons/person0.xml"/><Relationship Id="rId17" Type="http://schemas.microsoft.com/office/2017/10/relationships/person" Target="persons/person5.xml"/><Relationship Id="rId2" Type="http://schemas.openxmlformats.org/officeDocument/2006/relationships/worksheet" Target="worksheets/sheet2.xml"/><Relationship Id="rId16" Type="http://schemas.microsoft.com/office/2017/10/relationships/person" Target="persons/person4.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microsoft.com/office/2017/10/relationships/person" Target="persons/person2.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microsoft.com/office/2017/10/relationships/person" Target="persons/person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B8EC4D22-9818-4FFC-AA36-A46514F0EB0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0100316A-29E0-4ADA-80EE-D573FD13FCA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F362CF59-6BCD-43FA-B74E-B5B860BC41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BAC8DFEE-2183-473E-89A5-470546F8D69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7F130610-F07B-4329-8E05-8D052C5968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447675</xdr:colOff>
      <xdr:row>5</xdr:row>
      <xdr:rowOff>9525</xdr:rowOff>
    </xdr:from>
    <xdr:to>
      <xdr:col>11</xdr:col>
      <xdr:colOff>771761</xdr:colOff>
      <xdr:row>6</xdr:row>
      <xdr:rowOff>171450</xdr:rowOff>
    </xdr:to>
    <xdr:pic>
      <xdr:nvPicPr>
        <xdr:cNvPr id="9" name="Picture 1">
          <a:extLst>
            <a:ext uri="{FF2B5EF4-FFF2-40B4-BE49-F238E27FC236}">
              <a16:creationId xmlns:a16="http://schemas.microsoft.com/office/drawing/2014/main" id="{FCE9B1FF-7989-40CD-B930-BAA7751D9EF4}"/>
            </a:ext>
          </a:extLst>
        </xdr:cNvPr>
        <xdr:cNvPicPr>
          <a:picLocks noChangeAspect="1"/>
        </xdr:cNvPicPr>
      </xdr:nvPicPr>
      <xdr:blipFill>
        <a:blip xmlns:r="http://schemas.openxmlformats.org/officeDocument/2006/relationships" r:embed="rId1"/>
        <a:stretch>
          <a:fillRect/>
        </a:stretch>
      </xdr:blipFill>
      <xdr:spPr>
        <a:xfrm>
          <a:off x="6105525" y="1000125"/>
          <a:ext cx="2733911" cy="381000"/>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A22C9E55-04F2-4B3C-8B29-A3C5613127F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D4D58AC4-1ED6-4C56-A851-A52980F71454}"/>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455E9E6D-6FFB-4B74-9D8A-F0CEA27A110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2E68166A-4355-4E61-8E54-A90EC35E8A1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EF5E3404-BF13-47F3-B61B-E75E15BA698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428625</xdr:colOff>
      <xdr:row>5</xdr:row>
      <xdr:rowOff>9525</xdr:rowOff>
    </xdr:from>
    <xdr:to>
      <xdr:col>11</xdr:col>
      <xdr:colOff>752711</xdr:colOff>
      <xdr:row>6</xdr:row>
      <xdr:rowOff>171450</xdr:rowOff>
    </xdr:to>
    <xdr:pic>
      <xdr:nvPicPr>
        <xdr:cNvPr id="8" name="Picture 1">
          <a:extLst>
            <a:ext uri="{FF2B5EF4-FFF2-40B4-BE49-F238E27FC236}">
              <a16:creationId xmlns:a16="http://schemas.microsoft.com/office/drawing/2014/main" id="{B06620D3-117E-41DE-9707-C5B72E7E322E}"/>
            </a:ext>
          </a:extLst>
        </xdr:cNvPr>
        <xdr:cNvPicPr>
          <a:picLocks noChangeAspect="1"/>
        </xdr:cNvPicPr>
      </xdr:nvPicPr>
      <xdr:blipFill>
        <a:blip xmlns:r="http://schemas.openxmlformats.org/officeDocument/2006/relationships" r:embed="rId1"/>
        <a:stretch>
          <a:fillRect/>
        </a:stretch>
      </xdr:blipFill>
      <xdr:spPr>
        <a:xfrm>
          <a:off x="6086475" y="1000125"/>
          <a:ext cx="2733911" cy="381000"/>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72DA2E76-BEAC-4493-9481-6EA5A7A93DF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A1B1587A-A87E-4E40-A636-304046198A3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1A904BF6-BACB-486F-8A2B-44C5D22A6BA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411CBD0F-1054-403F-9B74-32EBB6B9319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0909A38C-C5B5-4436-81E5-42A6F9AAF9B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428625</xdr:colOff>
      <xdr:row>5</xdr:row>
      <xdr:rowOff>9525</xdr:rowOff>
    </xdr:from>
    <xdr:to>
      <xdr:col>11</xdr:col>
      <xdr:colOff>752711</xdr:colOff>
      <xdr:row>6</xdr:row>
      <xdr:rowOff>171450</xdr:rowOff>
    </xdr:to>
    <xdr:pic>
      <xdr:nvPicPr>
        <xdr:cNvPr id="7" name="Picture 1">
          <a:extLst>
            <a:ext uri="{FF2B5EF4-FFF2-40B4-BE49-F238E27FC236}">
              <a16:creationId xmlns:a16="http://schemas.microsoft.com/office/drawing/2014/main" id="{792A2093-102C-4347-B85A-1472AFF8317F}"/>
            </a:ext>
          </a:extLst>
        </xdr:cNvPr>
        <xdr:cNvPicPr>
          <a:picLocks noChangeAspect="1"/>
        </xdr:cNvPicPr>
      </xdr:nvPicPr>
      <xdr:blipFill>
        <a:blip xmlns:r="http://schemas.openxmlformats.org/officeDocument/2006/relationships" r:embed="rId1"/>
        <a:stretch>
          <a:fillRect/>
        </a:stretch>
      </xdr:blipFill>
      <xdr:spPr>
        <a:xfrm>
          <a:off x="6086475" y="1000125"/>
          <a:ext cx="2733911" cy="381000"/>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484445E7-7FEC-4D77-B553-8353E2F783B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D62CD71B-3C29-42D3-A6ED-FF66DC7825A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9384DD76-1353-411E-BA2D-BF62DB826E9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C54BA944-AEFF-43D5-9275-DD1D7BD8E88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89D88A7B-33BE-4E38-88C4-9CF74FC29A2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428625</xdr:colOff>
      <xdr:row>5</xdr:row>
      <xdr:rowOff>9525</xdr:rowOff>
    </xdr:from>
    <xdr:to>
      <xdr:col>11</xdr:col>
      <xdr:colOff>752711</xdr:colOff>
      <xdr:row>6</xdr:row>
      <xdr:rowOff>171450</xdr:rowOff>
    </xdr:to>
    <xdr:pic>
      <xdr:nvPicPr>
        <xdr:cNvPr id="7" name="Picture 1">
          <a:extLst>
            <a:ext uri="{FF2B5EF4-FFF2-40B4-BE49-F238E27FC236}">
              <a16:creationId xmlns:a16="http://schemas.microsoft.com/office/drawing/2014/main" id="{9ABDA70F-4834-49CB-8D66-6DD5301724D9}"/>
            </a:ext>
          </a:extLst>
        </xdr:cNvPr>
        <xdr:cNvPicPr>
          <a:picLocks noChangeAspect="1"/>
        </xdr:cNvPicPr>
      </xdr:nvPicPr>
      <xdr:blipFill>
        <a:blip xmlns:r="http://schemas.openxmlformats.org/officeDocument/2006/relationships" r:embed="rId1"/>
        <a:stretch>
          <a:fillRect/>
        </a:stretch>
      </xdr:blipFill>
      <xdr:spPr>
        <a:xfrm>
          <a:off x="6086475" y="1000125"/>
          <a:ext cx="2733911" cy="381000"/>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AB39E001-6CBB-4E57-8A43-6D3F2F9C903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029E29D2-E54F-46AF-A747-D2C9B874FB2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AA579396-D61D-4CEE-91B5-3960AFF69D5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60E33DD8-FC62-4F43-BB21-845812A75B4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97F3EFE0-4573-4400-B229-EC713833E354}"/>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428625</xdr:colOff>
      <xdr:row>5</xdr:row>
      <xdr:rowOff>9525</xdr:rowOff>
    </xdr:from>
    <xdr:to>
      <xdr:col>11</xdr:col>
      <xdr:colOff>752711</xdr:colOff>
      <xdr:row>6</xdr:row>
      <xdr:rowOff>171450</xdr:rowOff>
    </xdr:to>
    <xdr:pic>
      <xdr:nvPicPr>
        <xdr:cNvPr id="7" name="Picture 1">
          <a:extLst>
            <a:ext uri="{FF2B5EF4-FFF2-40B4-BE49-F238E27FC236}">
              <a16:creationId xmlns:a16="http://schemas.microsoft.com/office/drawing/2014/main" id="{FC74CD90-7B45-4F19-8D44-74DD40BF3B25}"/>
            </a:ext>
          </a:extLst>
        </xdr:cNvPr>
        <xdr:cNvPicPr>
          <a:picLocks noChangeAspect="1"/>
        </xdr:cNvPicPr>
      </xdr:nvPicPr>
      <xdr:blipFill>
        <a:blip xmlns:r="http://schemas.openxmlformats.org/officeDocument/2006/relationships" r:embed="rId1"/>
        <a:stretch>
          <a:fillRect/>
        </a:stretch>
      </xdr:blipFill>
      <xdr:spPr>
        <a:xfrm>
          <a:off x="6086475" y="1000125"/>
          <a:ext cx="2733911" cy="381000"/>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2FA1D033-C5BB-41FE-BC84-789AC66C82D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B88CA1A8-A9B1-4C04-99B1-B0A84EACE19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967A3844-5635-4326-8669-C7ADD9C359D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85394D58-B049-4D05-B1A4-16E7EB86C23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CD8737DA-9296-4F1C-84D2-B851098F25E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428625</xdr:colOff>
      <xdr:row>5</xdr:row>
      <xdr:rowOff>9525</xdr:rowOff>
    </xdr:from>
    <xdr:to>
      <xdr:col>11</xdr:col>
      <xdr:colOff>752711</xdr:colOff>
      <xdr:row>6</xdr:row>
      <xdr:rowOff>171450</xdr:rowOff>
    </xdr:to>
    <xdr:pic>
      <xdr:nvPicPr>
        <xdr:cNvPr id="7" name="Picture 1">
          <a:extLst>
            <a:ext uri="{FF2B5EF4-FFF2-40B4-BE49-F238E27FC236}">
              <a16:creationId xmlns:a16="http://schemas.microsoft.com/office/drawing/2014/main" id="{A5CD4B0D-4622-432C-9765-B6C55D1F8528}"/>
            </a:ext>
          </a:extLst>
        </xdr:cNvPr>
        <xdr:cNvPicPr>
          <a:picLocks noChangeAspect="1"/>
        </xdr:cNvPicPr>
      </xdr:nvPicPr>
      <xdr:blipFill>
        <a:blip xmlns:r="http://schemas.openxmlformats.org/officeDocument/2006/relationships" r:embed="rId1"/>
        <a:stretch>
          <a:fillRect/>
        </a:stretch>
      </xdr:blipFill>
      <xdr:spPr>
        <a:xfrm>
          <a:off x="6086475" y="1000125"/>
          <a:ext cx="2733911" cy="381000"/>
        </a:xfrm>
        <a:prstGeom prst="rect">
          <a:avLst/>
        </a:prstGeom>
        <a:noFill/>
        <a:ln>
          <a:noFill/>
        </a:ln>
        <a:effectLst/>
      </xdr:spPr>
    </xdr:pic>
    <xdr:clientData/>
  </xdr:twoCellAnchor>
</xdr:wsDr>
</file>

<file path=xl/persons/person.xml><?xml version="1.0" encoding="utf-8"?>
<personList xmlns="http://schemas.microsoft.com/office/spreadsheetml/2018/threadedcomments" xmlns:x="http://schemas.openxmlformats.org/spreadsheetml/2006/main"/>
</file>

<file path=xl/persons/person0.xml><?xml version="1.0" encoding="utf-8"?>
<personList xmlns="http://schemas.microsoft.com/office/spreadsheetml/2018/threadedcomments" xmlns:x="http://schemas.openxmlformats.org/spreadsheetml/2006/main"/>
</file>

<file path=xl/persons/person1.xml><?xml version="1.0" encoding="utf-8"?>
<personList xmlns="http://schemas.microsoft.com/office/spreadsheetml/2018/threadedcomments" xmlns:x="http://schemas.openxmlformats.org/spreadsheetml/2006/main"/>
</file>

<file path=xl/persons/person2.xml><?xml version="1.0" encoding="utf-8"?>
<personList xmlns="http://schemas.microsoft.com/office/spreadsheetml/2018/threadedcomments" xmlns:x="http://schemas.openxmlformats.org/spreadsheetml/2006/main"/>
</file>

<file path=xl/persons/person3.xml><?xml version="1.0" encoding="utf-8"?>
<personList xmlns="http://schemas.microsoft.com/office/spreadsheetml/2018/threadedcomments" xmlns:x="http://schemas.openxmlformats.org/spreadsheetml/2006/main"/>
</file>

<file path=xl/persons/person4.xml><?xml version="1.0" encoding="utf-8"?>
<personList xmlns="http://schemas.microsoft.com/office/spreadsheetml/2018/threadedcomments" xmlns:x="http://schemas.openxmlformats.org/spreadsheetml/2006/main"/>
</file>

<file path=xl/persons/person5.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N381"/>
  <sheetViews>
    <sheetView tabSelected="1"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58" t="s">
        <v>72</v>
      </c>
      <c r="B1" s="159"/>
      <c r="C1" s="159"/>
      <c r="D1" s="159"/>
      <c r="E1" s="159"/>
      <c r="F1" s="159"/>
      <c r="G1" s="159"/>
      <c r="H1" s="159"/>
      <c r="I1" s="159"/>
      <c r="J1" s="159"/>
      <c r="K1" s="159"/>
      <c r="L1" s="159"/>
    </row>
    <row r="2" spans="1:12" ht="15.75" customHeight="1">
      <c r="A2" s="159"/>
      <c r="B2" s="159"/>
      <c r="C2" s="159"/>
      <c r="D2" s="159"/>
      <c r="E2" s="159"/>
      <c r="F2" s="159"/>
      <c r="G2" s="159"/>
      <c r="H2" s="159"/>
      <c r="I2" s="159"/>
      <c r="J2" s="159"/>
      <c r="K2" s="159"/>
      <c r="L2" s="159"/>
    </row>
    <row r="3" spans="1:12" ht="15.75" customHeight="1">
      <c r="A3" s="159"/>
      <c r="B3" s="159"/>
      <c r="C3" s="159"/>
      <c r="D3" s="159"/>
      <c r="E3" s="159"/>
      <c r="F3" s="159"/>
      <c r="G3" s="159"/>
      <c r="H3" s="159"/>
      <c r="I3" s="159"/>
      <c r="J3" s="159"/>
      <c r="K3" s="159"/>
      <c r="L3" s="159"/>
    </row>
    <row r="4" spans="1:12" ht="13.5" customHeight="1">
      <c r="B4" s="4"/>
      <c r="D4" s="4"/>
      <c r="E4"/>
      <c r="F4"/>
      <c r="G4"/>
    </row>
    <row r="5" spans="1:12" ht="17.25" customHeight="1">
      <c r="A5" s="160" t="s">
        <v>12</v>
      </c>
      <c r="B5" s="161"/>
      <c r="C5" s="8"/>
      <c r="E5" s="2"/>
      <c r="G5" s="4"/>
    </row>
    <row r="6" spans="1:12" ht="17.25" customHeight="1">
      <c r="A6" s="10" t="s">
        <v>13</v>
      </c>
      <c r="B6" s="31"/>
      <c r="C6" s="8"/>
      <c r="E6" s="2"/>
      <c r="G6" s="4"/>
    </row>
    <row r="7" spans="1:12" ht="17.25" customHeight="1">
      <c r="A7" s="10" t="s">
        <v>14</v>
      </c>
      <c r="B7" s="31"/>
      <c r="D7" s="2" t="s">
        <v>5</v>
      </c>
    </row>
    <row r="8" spans="1:12" ht="17.25" customHeight="1" thickBot="1">
      <c r="A8" s="9"/>
    </row>
    <row r="9" spans="1:12" ht="30" customHeight="1" thickBot="1">
      <c r="A9" s="11" t="s">
        <v>0</v>
      </c>
      <c r="B9" s="13" t="s">
        <v>4</v>
      </c>
      <c r="C9" s="12" t="s">
        <v>1</v>
      </c>
      <c r="D9" s="13" t="s">
        <v>6</v>
      </c>
      <c r="E9" s="13" t="s">
        <v>7</v>
      </c>
      <c r="F9" s="13" t="s">
        <v>2</v>
      </c>
      <c r="G9" s="162" t="s">
        <v>3</v>
      </c>
      <c r="H9" s="162"/>
      <c r="I9" s="162"/>
      <c r="J9" s="162"/>
      <c r="K9" s="162"/>
      <c r="L9" s="163"/>
    </row>
    <row r="10" spans="1:12" s="2" customFormat="1" ht="20.100000000000001" customHeight="1">
      <c r="A10" s="181" t="s">
        <v>9</v>
      </c>
      <c r="B10" s="164" t="s">
        <v>50</v>
      </c>
      <c r="C10" s="98" t="s">
        <v>51</v>
      </c>
      <c r="D10" s="99">
        <f t="shared" ref="D10:D21" si="0">E10*0.65</f>
        <v>33.800000000000004</v>
      </c>
      <c r="E10" s="17">
        <v>52</v>
      </c>
      <c r="F10" s="32">
        <f t="shared" ref="F10:F21" si="1">($B$6*D10)+($B$7*E10)</f>
        <v>0</v>
      </c>
      <c r="G10" s="166" t="s">
        <v>52</v>
      </c>
      <c r="H10" s="167"/>
      <c r="I10" s="167"/>
      <c r="J10" s="167"/>
      <c r="K10" s="167"/>
      <c r="L10" s="168"/>
    </row>
    <row r="11" spans="1:12" s="2" customFormat="1" ht="20.100000000000001" customHeight="1">
      <c r="A11" s="182"/>
      <c r="B11" s="165"/>
      <c r="C11" s="72" t="s">
        <v>53</v>
      </c>
      <c r="D11" s="73">
        <f t="shared" si="0"/>
        <v>1.9500000000000002</v>
      </c>
      <c r="E11" s="14">
        <v>3</v>
      </c>
      <c r="F11" s="15">
        <f t="shared" si="1"/>
        <v>0</v>
      </c>
      <c r="G11" s="169"/>
      <c r="H11" s="170"/>
      <c r="I11" s="170"/>
      <c r="J11" s="170"/>
      <c r="K11" s="170"/>
      <c r="L11" s="171"/>
    </row>
    <row r="12" spans="1:12" s="2" customFormat="1" ht="20.100000000000001" customHeight="1">
      <c r="A12" s="182"/>
      <c r="B12" s="203" t="s">
        <v>109</v>
      </c>
      <c r="C12" s="19" t="s">
        <v>73</v>
      </c>
      <c r="D12" s="33">
        <f t="shared" si="0"/>
        <v>19.5</v>
      </c>
      <c r="E12" s="32">
        <v>30</v>
      </c>
      <c r="F12" s="33">
        <f t="shared" si="1"/>
        <v>0</v>
      </c>
      <c r="G12" s="187" t="s">
        <v>74</v>
      </c>
      <c r="H12" s="187"/>
      <c r="I12" s="187"/>
      <c r="J12" s="187"/>
      <c r="K12" s="187"/>
      <c r="L12" s="188"/>
    </row>
    <row r="13" spans="1:12" s="2" customFormat="1" ht="20.100000000000001" customHeight="1">
      <c r="A13" s="182"/>
      <c r="B13" s="204"/>
      <c r="C13" s="20" t="s">
        <v>16</v>
      </c>
      <c r="D13" s="50">
        <f t="shared" si="0"/>
        <v>1.3</v>
      </c>
      <c r="E13" s="34">
        <v>2</v>
      </c>
      <c r="F13" s="50">
        <f t="shared" si="1"/>
        <v>0</v>
      </c>
      <c r="G13" s="187"/>
      <c r="H13" s="187"/>
      <c r="I13" s="187"/>
      <c r="J13" s="187"/>
      <c r="K13" s="187"/>
      <c r="L13" s="188"/>
    </row>
    <row r="14" spans="1:12" s="2" customFormat="1" ht="20.100000000000001" customHeight="1">
      <c r="A14" s="182"/>
      <c r="B14" s="204"/>
      <c r="C14" s="20" t="s">
        <v>17</v>
      </c>
      <c r="D14" s="50">
        <f t="shared" si="0"/>
        <v>0.32500000000000001</v>
      </c>
      <c r="E14" s="34">
        <v>0.5</v>
      </c>
      <c r="F14" s="50">
        <f t="shared" si="1"/>
        <v>0</v>
      </c>
      <c r="G14" s="187"/>
      <c r="H14" s="187"/>
      <c r="I14" s="187"/>
      <c r="J14" s="187"/>
      <c r="K14" s="187"/>
      <c r="L14" s="188"/>
    </row>
    <row r="15" spans="1:12" s="2" customFormat="1" ht="20.100000000000001" customHeight="1">
      <c r="A15" s="182"/>
      <c r="B15" s="204"/>
      <c r="C15" s="20" t="s">
        <v>60</v>
      </c>
      <c r="D15" s="50">
        <f t="shared" si="0"/>
        <v>1.9500000000000002</v>
      </c>
      <c r="E15" s="34">
        <v>3</v>
      </c>
      <c r="F15" s="50">
        <f t="shared" si="1"/>
        <v>0</v>
      </c>
      <c r="G15" s="187"/>
      <c r="H15" s="187"/>
      <c r="I15" s="187"/>
      <c r="J15" s="187"/>
      <c r="K15" s="187"/>
      <c r="L15" s="188"/>
    </row>
    <row r="16" spans="1:12" s="2" customFormat="1" ht="20.100000000000001" customHeight="1">
      <c r="A16" s="182"/>
      <c r="B16" s="204"/>
      <c r="C16" s="20" t="s">
        <v>28</v>
      </c>
      <c r="D16" s="50">
        <f t="shared" si="0"/>
        <v>0.65</v>
      </c>
      <c r="E16" s="34">
        <v>1</v>
      </c>
      <c r="F16" s="50">
        <f t="shared" si="1"/>
        <v>0</v>
      </c>
      <c r="G16" s="187"/>
      <c r="H16" s="187"/>
      <c r="I16" s="187"/>
      <c r="J16" s="187"/>
      <c r="K16" s="187"/>
      <c r="L16" s="188"/>
    </row>
    <row r="17" spans="1:14" s="2" customFormat="1" ht="20.100000000000001" customHeight="1">
      <c r="A17" s="182"/>
      <c r="B17" s="204"/>
      <c r="C17" s="21" t="s">
        <v>19</v>
      </c>
      <c r="D17" s="35">
        <f t="shared" si="0"/>
        <v>0.65</v>
      </c>
      <c r="E17" s="15">
        <v>1</v>
      </c>
      <c r="F17" s="35">
        <f t="shared" si="1"/>
        <v>0</v>
      </c>
      <c r="G17" s="187"/>
      <c r="H17" s="187"/>
      <c r="I17" s="187"/>
      <c r="J17" s="187"/>
      <c r="K17" s="187"/>
      <c r="L17" s="188"/>
    </row>
    <row r="18" spans="1:14" s="2" customFormat="1" ht="20.100000000000001" customHeight="1">
      <c r="A18" s="182"/>
      <c r="B18" s="205" t="s">
        <v>82</v>
      </c>
      <c r="C18" s="100" t="s">
        <v>75</v>
      </c>
      <c r="D18" s="32">
        <f t="shared" si="0"/>
        <v>22.75</v>
      </c>
      <c r="E18" s="43">
        <v>35</v>
      </c>
      <c r="F18" s="101">
        <f t="shared" si="1"/>
        <v>0</v>
      </c>
      <c r="G18" s="208" t="s">
        <v>76</v>
      </c>
      <c r="H18" s="209"/>
      <c r="I18" s="209"/>
      <c r="J18" s="209"/>
      <c r="K18" s="209"/>
      <c r="L18" s="210"/>
    </row>
    <row r="19" spans="1:14" s="2" customFormat="1" ht="20.100000000000001" customHeight="1">
      <c r="A19" s="182"/>
      <c r="B19" s="206"/>
      <c r="C19" s="102" t="s">
        <v>77</v>
      </c>
      <c r="D19" s="34">
        <f t="shared" si="0"/>
        <v>5.2</v>
      </c>
      <c r="E19" s="44">
        <v>8</v>
      </c>
      <c r="F19" s="103">
        <f t="shared" si="1"/>
        <v>0</v>
      </c>
      <c r="G19" s="211"/>
      <c r="H19" s="212"/>
      <c r="I19" s="212"/>
      <c r="J19" s="212"/>
      <c r="K19" s="212"/>
      <c r="L19" s="213"/>
    </row>
    <row r="20" spans="1:14" s="2" customFormat="1" ht="20.100000000000001" customHeight="1">
      <c r="A20" s="182"/>
      <c r="B20" s="206"/>
      <c r="C20" s="102" t="s">
        <v>22</v>
      </c>
      <c r="D20" s="34">
        <f t="shared" si="0"/>
        <v>1.9500000000000002</v>
      </c>
      <c r="E20" s="44">
        <v>3</v>
      </c>
      <c r="F20" s="103">
        <f t="shared" si="1"/>
        <v>0</v>
      </c>
      <c r="G20" s="211"/>
      <c r="H20" s="212"/>
      <c r="I20" s="212"/>
      <c r="J20" s="212"/>
      <c r="K20" s="212"/>
      <c r="L20" s="213"/>
    </row>
    <row r="21" spans="1:14" s="2" customFormat="1" ht="20.100000000000001" customHeight="1">
      <c r="A21" s="182"/>
      <c r="B21" s="206"/>
      <c r="C21" s="102" t="s">
        <v>24</v>
      </c>
      <c r="D21" s="34">
        <f t="shared" si="0"/>
        <v>6.5000000000000002E-2</v>
      </c>
      <c r="E21" s="44">
        <v>0.1</v>
      </c>
      <c r="F21" s="103">
        <f t="shared" si="1"/>
        <v>0</v>
      </c>
      <c r="G21" s="211"/>
      <c r="H21" s="212"/>
      <c r="I21" s="212"/>
      <c r="J21" s="212"/>
      <c r="K21" s="212"/>
      <c r="L21" s="213"/>
    </row>
    <row r="22" spans="1:14" s="2" customFormat="1" ht="20.100000000000001" customHeight="1">
      <c r="A22" s="182"/>
      <c r="B22" s="206"/>
      <c r="C22" s="102" t="s">
        <v>78</v>
      </c>
      <c r="D22" s="34"/>
      <c r="E22" s="104"/>
      <c r="F22" s="103"/>
      <c r="G22" s="211"/>
      <c r="H22" s="212"/>
      <c r="I22" s="212"/>
      <c r="J22" s="212"/>
      <c r="K22" s="212"/>
      <c r="L22" s="213"/>
    </row>
    <row r="23" spans="1:14" s="2" customFormat="1" ht="20.100000000000001" customHeight="1">
      <c r="A23" s="182"/>
      <c r="B23" s="206"/>
      <c r="C23" s="102" t="s">
        <v>65</v>
      </c>
      <c r="D23" s="34">
        <f t="shared" ref="D23:D38" si="2">E23*0.65</f>
        <v>3.25</v>
      </c>
      <c r="E23" s="44">
        <v>5</v>
      </c>
      <c r="F23" s="103">
        <f t="shared" ref="F23:F30" si="3">($B$6*D23)+($B$7*E23)</f>
        <v>0</v>
      </c>
      <c r="G23" s="211"/>
      <c r="H23" s="212"/>
      <c r="I23" s="212"/>
      <c r="J23" s="212"/>
      <c r="K23" s="212"/>
      <c r="L23" s="213"/>
    </row>
    <row r="24" spans="1:14" s="2" customFormat="1" ht="20.100000000000001" customHeight="1">
      <c r="A24" s="182"/>
      <c r="B24" s="206"/>
      <c r="C24" s="102" t="s">
        <v>66</v>
      </c>
      <c r="D24" s="34">
        <f t="shared" si="2"/>
        <v>3.25</v>
      </c>
      <c r="E24" s="104">
        <v>5</v>
      </c>
      <c r="F24" s="103">
        <f t="shared" si="3"/>
        <v>0</v>
      </c>
      <c r="G24" s="211"/>
      <c r="H24" s="212"/>
      <c r="I24" s="212"/>
      <c r="J24" s="212"/>
      <c r="K24" s="212"/>
      <c r="L24" s="213"/>
    </row>
    <row r="25" spans="1:14" s="2" customFormat="1" ht="20.100000000000001" customHeight="1">
      <c r="A25" s="182"/>
      <c r="B25" s="206"/>
      <c r="C25" s="102" t="s">
        <v>79</v>
      </c>
      <c r="D25" s="34">
        <f t="shared" si="2"/>
        <v>3.25</v>
      </c>
      <c r="E25" s="104">
        <v>5</v>
      </c>
      <c r="F25" s="103">
        <f t="shared" si="3"/>
        <v>0</v>
      </c>
      <c r="G25" s="211"/>
      <c r="H25" s="212"/>
      <c r="I25" s="212"/>
      <c r="J25" s="212"/>
      <c r="K25" s="212"/>
      <c r="L25" s="213"/>
      <c r="N25" s="38"/>
    </row>
    <row r="26" spans="1:14" s="2" customFormat="1" ht="20.100000000000001" customHeight="1">
      <c r="A26" s="182"/>
      <c r="B26" s="206"/>
      <c r="C26" s="102" t="s">
        <v>80</v>
      </c>
      <c r="D26" s="34">
        <f t="shared" si="2"/>
        <v>1.9500000000000002</v>
      </c>
      <c r="E26" s="94">
        <v>3</v>
      </c>
      <c r="F26" s="103">
        <f t="shared" si="3"/>
        <v>0</v>
      </c>
      <c r="G26" s="211"/>
      <c r="H26" s="212"/>
      <c r="I26" s="212"/>
      <c r="J26" s="212"/>
      <c r="K26" s="212"/>
      <c r="L26" s="213"/>
    </row>
    <row r="27" spans="1:14" s="2" customFormat="1" ht="20.100000000000001" customHeight="1">
      <c r="A27" s="182"/>
      <c r="B27" s="206"/>
      <c r="C27" s="102" t="s">
        <v>21</v>
      </c>
      <c r="D27" s="34">
        <f t="shared" si="2"/>
        <v>0.65</v>
      </c>
      <c r="E27" s="94">
        <v>1</v>
      </c>
      <c r="F27" s="103">
        <f t="shared" si="3"/>
        <v>0</v>
      </c>
      <c r="G27" s="211"/>
      <c r="H27" s="212"/>
      <c r="I27" s="212"/>
      <c r="J27" s="212"/>
      <c r="K27" s="212"/>
      <c r="L27" s="213"/>
    </row>
    <row r="28" spans="1:14" s="2" customFormat="1" ht="20.100000000000001" customHeight="1">
      <c r="A28" s="182"/>
      <c r="B28" s="206"/>
      <c r="C28" s="102" t="s">
        <v>70</v>
      </c>
      <c r="D28" s="34">
        <f t="shared" si="2"/>
        <v>1.3</v>
      </c>
      <c r="E28" s="94">
        <v>2</v>
      </c>
      <c r="F28" s="103">
        <f t="shared" si="3"/>
        <v>0</v>
      </c>
      <c r="G28" s="211"/>
      <c r="H28" s="212"/>
      <c r="I28" s="212"/>
      <c r="J28" s="212"/>
      <c r="K28" s="212"/>
      <c r="L28" s="213"/>
    </row>
    <row r="29" spans="1:14" s="2" customFormat="1" ht="20.100000000000001" customHeight="1">
      <c r="A29" s="182"/>
      <c r="B29" s="206"/>
      <c r="C29" s="105" t="s">
        <v>23</v>
      </c>
      <c r="D29" s="34">
        <f t="shared" si="2"/>
        <v>1.3</v>
      </c>
      <c r="E29" s="17">
        <v>2</v>
      </c>
      <c r="F29" s="103">
        <f t="shared" si="3"/>
        <v>0</v>
      </c>
      <c r="G29" s="211"/>
      <c r="H29" s="212"/>
      <c r="I29" s="212"/>
      <c r="J29" s="212"/>
      <c r="K29" s="212"/>
      <c r="L29" s="213"/>
    </row>
    <row r="30" spans="1:14" ht="20.100000000000001" customHeight="1">
      <c r="A30" s="182"/>
      <c r="B30" s="207"/>
      <c r="C30" s="102" t="s">
        <v>81</v>
      </c>
      <c r="D30" s="34">
        <f t="shared" si="2"/>
        <v>1.3</v>
      </c>
      <c r="E30" s="94">
        <v>2</v>
      </c>
      <c r="F30" s="103">
        <f t="shared" si="3"/>
        <v>0</v>
      </c>
      <c r="G30" s="214"/>
      <c r="H30" s="215"/>
      <c r="I30" s="215"/>
      <c r="J30" s="215"/>
      <c r="K30" s="215"/>
      <c r="L30" s="216"/>
    </row>
    <row r="31" spans="1:14" ht="20.100000000000001" customHeight="1">
      <c r="A31" s="182"/>
      <c r="B31" s="185" t="s">
        <v>83</v>
      </c>
      <c r="C31" s="59" t="s">
        <v>84</v>
      </c>
      <c r="D31" s="16">
        <f t="shared" si="2"/>
        <v>22.75</v>
      </c>
      <c r="E31" s="60">
        <v>35</v>
      </c>
      <c r="F31" s="32">
        <f>($B$6*D31)</f>
        <v>0</v>
      </c>
      <c r="G31" s="187" t="s">
        <v>85</v>
      </c>
      <c r="H31" s="187"/>
      <c r="I31" s="187"/>
      <c r="J31" s="187"/>
      <c r="K31" s="187"/>
      <c r="L31" s="188"/>
    </row>
    <row r="32" spans="1:14" ht="20.100000000000001" customHeight="1">
      <c r="A32" s="182"/>
      <c r="B32" s="186"/>
      <c r="C32" s="67" t="s">
        <v>17</v>
      </c>
      <c r="D32" s="22">
        <f t="shared" si="2"/>
        <v>0.32500000000000001</v>
      </c>
      <c r="E32" s="68">
        <v>0.5</v>
      </c>
      <c r="F32" s="34">
        <f>($B$6*D32)</f>
        <v>0</v>
      </c>
      <c r="G32" s="187"/>
      <c r="H32" s="187"/>
      <c r="I32" s="187"/>
      <c r="J32" s="187"/>
      <c r="K32" s="187"/>
      <c r="L32" s="188"/>
    </row>
    <row r="33" spans="1:12" ht="20.100000000000001" customHeight="1">
      <c r="A33" s="182"/>
      <c r="B33" s="186"/>
      <c r="C33" s="67" t="s">
        <v>25</v>
      </c>
      <c r="D33" s="22">
        <f t="shared" si="2"/>
        <v>6.5000000000000002E-2</v>
      </c>
      <c r="E33" s="68">
        <v>0.1</v>
      </c>
      <c r="F33" s="34">
        <f>($B$6*D33)</f>
        <v>0</v>
      </c>
      <c r="G33" s="187"/>
      <c r="H33" s="187"/>
      <c r="I33" s="187"/>
      <c r="J33" s="187"/>
      <c r="K33" s="187"/>
      <c r="L33" s="188"/>
    </row>
    <row r="34" spans="1:12" ht="20.100000000000001" customHeight="1">
      <c r="A34" s="182"/>
      <c r="B34" s="186"/>
      <c r="C34" s="67" t="s">
        <v>18</v>
      </c>
      <c r="D34" s="22">
        <f t="shared" si="2"/>
        <v>0.32500000000000001</v>
      </c>
      <c r="E34" s="68">
        <v>0.5</v>
      </c>
      <c r="F34" s="34">
        <f>($B$6*D34)</f>
        <v>0</v>
      </c>
      <c r="G34" s="187"/>
      <c r="H34" s="187"/>
      <c r="I34" s="187"/>
      <c r="J34" s="187"/>
      <c r="K34" s="187"/>
      <c r="L34" s="188"/>
    </row>
    <row r="35" spans="1:12" s="2" customFormat="1" ht="20.100000000000001" customHeight="1">
      <c r="A35" s="182"/>
      <c r="B35" s="186"/>
      <c r="C35" s="61" t="s">
        <v>86</v>
      </c>
      <c r="D35" s="18">
        <f t="shared" si="2"/>
        <v>6.5000000000000002E-2</v>
      </c>
      <c r="E35" s="62">
        <v>0.1</v>
      </c>
      <c r="F35" s="15">
        <f>($B$6*D35)</f>
        <v>0</v>
      </c>
      <c r="G35" s="187"/>
      <c r="H35" s="187"/>
      <c r="I35" s="187"/>
      <c r="J35" s="187"/>
      <c r="K35" s="187"/>
      <c r="L35" s="188"/>
    </row>
    <row r="36" spans="1:12" s="2" customFormat="1" ht="20.100000000000001" customHeight="1">
      <c r="A36" s="182"/>
      <c r="B36" s="185" t="s">
        <v>87</v>
      </c>
      <c r="C36" s="59" t="s">
        <v>84</v>
      </c>
      <c r="D36" s="16">
        <f t="shared" si="2"/>
        <v>22.75</v>
      </c>
      <c r="E36" s="60">
        <v>35</v>
      </c>
      <c r="F36" s="32">
        <f>($B$7*E36)</f>
        <v>0</v>
      </c>
      <c r="G36" s="187" t="s">
        <v>88</v>
      </c>
      <c r="H36" s="187"/>
      <c r="I36" s="187"/>
      <c r="J36" s="187"/>
      <c r="K36" s="187"/>
      <c r="L36" s="188"/>
    </row>
    <row r="37" spans="1:12" s="2" customFormat="1" ht="20.100000000000001" customHeight="1">
      <c r="A37" s="182"/>
      <c r="B37" s="186"/>
      <c r="C37" s="67" t="s">
        <v>17</v>
      </c>
      <c r="D37" s="22">
        <f t="shared" si="2"/>
        <v>0.32500000000000001</v>
      </c>
      <c r="E37" s="68">
        <v>0.5</v>
      </c>
      <c r="F37" s="34">
        <f t="shared" ref="F37:F43" si="4">($B$7*E37)</f>
        <v>0</v>
      </c>
      <c r="G37" s="187"/>
      <c r="H37" s="187"/>
      <c r="I37" s="187"/>
      <c r="J37" s="187"/>
      <c r="K37" s="187"/>
      <c r="L37" s="188"/>
    </row>
    <row r="38" spans="1:12" s="2" customFormat="1" ht="20.100000000000001" customHeight="1">
      <c r="A38" s="182"/>
      <c r="B38" s="186"/>
      <c r="C38" s="67" t="s">
        <v>70</v>
      </c>
      <c r="D38" s="22">
        <f t="shared" si="2"/>
        <v>0.32500000000000001</v>
      </c>
      <c r="E38" s="68">
        <v>0.5</v>
      </c>
      <c r="F38" s="34">
        <f t="shared" si="4"/>
        <v>0</v>
      </c>
      <c r="G38" s="187"/>
      <c r="H38" s="187"/>
      <c r="I38" s="187"/>
      <c r="J38" s="187"/>
      <c r="K38" s="187"/>
      <c r="L38" s="188"/>
    </row>
    <row r="39" spans="1:12" s="2" customFormat="1" ht="20.100000000000001" customHeight="1">
      <c r="A39" s="182"/>
      <c r="B39" s="186"/>
      <c r="C39" s="67" t="s">
        <v>43</v>
      </c>
      <c r="D39" s="22">
        <v>0</v>
      </c>
      <c r="E39" s="68">
        <v>0.1</v>
      </c>
      <c r="F39" s="34">
        <f t="shared" si="4"/>
        <v>0</v>
      </c>
      <c r="G39" s="187"/>
      <c r="H39" s="187"/>
      <c r="I39" s="187"/>
      <c r="J39" s="187"/>
      <c r="K39" s="187"/>
      <c r="L39" s="188"/>
    </row>
    <row r="40" spans="1:12" s="2" customFormat="1" ht="20.100000000000001" customHeight="1">
      <c r="A40" s="182"/>
      <c r="B40" s="186"/>
      <c r="C40" s="67" t="s">
        <v>23</v>
      </c>
      <c r="D40" s="22">
        <f t="shared" ref="D40:D43" si="5">E40*0.65</f>
        <v>0.32500000000000001</v>
      </c>
      <c r="E40" s="68">
        <v>0.5</v>
      </c>
      <c r="F40" s="34">
        <f t="shared" si="4"/>
        <v>0</v>
      </c>
      <c r="G40" s="187"/>
      <c r="H40" s="187"/>
      <c r="I40" s="187"/>
      <c r="J40" s="187"/>
      <c r="K40" s="187"/>
      <c r="L40" s="188"/>
    </row>
    <row r="41" spans="1:12" s="2" customFormat="1" ht="20.100000000000001" customHeight="1">
      <c r="A41" s="182"/>
      <c r="B41" s="186"/>
      <c r="C41" s="20" t="s">
        <v>25</v>
      </c>
      <c r="D41" s="22">
        <f t="shared" si="5"/>
        <v>0.32500000000000001</v>
      </c>
      <c r="E41" s="22">
        <v>0.5</v>
      </c>
      <c r="F41" s="34">
        <f t="shared" si="4"/>
        <v>0</v>
      </c>
      <c r="G41" s="187"/>
      <c r="H41" s="187"/>
      <c r="I41" s="187"/>
      <c r="J41" s="187"/>
      <c r="K41" s="187"/>
      <c r="L41" s="188"/>
    </row>
    <row r="42" spans="1:12" s="2" customFormat="1" ht="20.100000000000001" customHeight="1">
      <c r="A42" s="182"/>
      <c r="B42" s="186"/>
      <c r="C42" s="67" t="s">
        <v>18</v>
      </c>
      <c r="D42" s="22">
        <f t="shared" si="5"/>
        <v>0.32500000000000001</v>
      </c>
      <c r="E42" s="68">
        <v>0.5</v>
      </c>
      <c r="F42" s="34">
        <f>($B$7*E42)</f>
        <v>0</v>
      </c>
      <c r="G42" s="187"/>
      <c r="H42" s="187"/>
      <c r="I42" s="187"/>
      <c r="J42" s="187"/>
      <c r="K42" s="187"/>
      <c r="L42" s="188"/>
    </row>
    <row r="43" spans="1:12" s="2" customFormat="1" ht="20.100000000000001" customHeight="1">
      <c r="A43" s="182"/>
      <c r="B43" s="186"/>
      <c r="C43" s="93" t="s">
        <v>24</v>
      </c>
      <c r="D43" s="18">
        <f t="shared" si="5"/>
        <v>0.13</v>
      </c>
      <c r="E43" s="62">
        <v>0.2</v>
      </c>
      <c r="F43" s="15">
        <f t="shared" si="4"/>
        <v>0</v>
      </c>
      <c r="G43" s="187"/>
      <c r="H43" s="187"/>
      <c r="I43" s="187"/>
      <c r="J43" s="187"/>
      <c r="K43" s="187"/>
      <c r="L43" s="188"/>
    </row>
    <row r="44" spans="1:12" s="2" customFormat="1" ht="20.100000000000001" customHeight="1">
      <c r="A44" s="183"/>
      <c r="B44" s="69" t="s">
        <v>31</v>
      </c>
      <c r="C44" s="24" t="s">
        <v>30</v>
      </c>
      <c r="D44" s="25">
        <v>14</v>
      </c>
      <c r="E44" s="25">
        <v>20</v>
      </c>
      <c r="F44" s="15">
        <f>($B$6*D44)+($B$7*E44)</f>
        <v>0</v>
      </c>
      <c r="G44" s="189" t="s">
        <v>36</v>
      </c>
      <c r="H44" s="189"/>
      <c r="I44" s="189"/>
      <c r="J44" s="189"/>
      <c r="K44" s="189"/>
      <c r="L44" s="190"/>
    </row>
    <row r="45" spans="1:12" s="2" customFormat="1" ht="22.5" customHeight="1">
      <c r="A45" s="182" t="s">
        <v>11</v>
      </c>
      <c r="B45" s="191" t="s">
        <v>89</v>
      </c>
      <c r="C45" s="112" t="s">
        <v>15</v>
      </c>
      <c r="D45" s="113">
        <f t="shared" ref="D45:D51" si="6">E45*0.65</f>
        <v>13</v>
      </c>
      <c r="E45" s="114">
        <v>20</v>
      </c>
      <c r="F45" s="115">
        <f t="shared" ref="F45:F51" si="7">($B$6*D45)+($B$7*E45)</f>
        <v>0</v>
      </c>
      <c r="G45" s="194" t="s">
        <v>90</v>
      </c>
      <c r="H45" s="195"/>
      <c r="I45" s="195"/>
      <c r="J45" s="195"/>
      <c r="K45" s="195"/>
      <c r="L45" s="196"/>
    </row>
    <row r="46" spans="1:12" s="2" customFormat="1" ht="22.5" customHeight="1">
      <c r="A46" s="182"/>
      <c r="B46" s="192"/>
      <c r="C46" s="106" t="s">
        <v>20</v>
      </c>
      <c r="D46" s="116">
        <f t="shared" si="6"/>
        <v>6.5</v>
      </c>
      <c r="E46" s="107">
        <v>10</v>
      </c>
      <c r="F46" s="117">
        <f t="shared" si="7"/>
        <v>0</v>
      </c>
      <c r="G46" s="197"/>
      <c r="H46" s="198"/>
      <c r="I46" s="198"/>
      <c r="J46" s="198"/>
      <c r="K46" s="198"/>
      <c r="L46" s="199"/>
    </row>
    <row r="47" spans="1:12" s="2" customFormat="1" ht="22.5" customHeight="1">
      <c r="A47" s="182"/>
      <c r="B47" s="192"/>
      <c r="C47" s="106" t="s">
        <v>91</v>
      </c>
      <c r="D47" s="116">
        <f t="shared" si="6"/>
        <v>6.5</v>
      </c>
      <c r="E47" s="107">
        <v>10</v>
      </c>
      <c r="F47" s="117">
        <f t="shared" si="7"/>
        <v>0</v>
      </c>
      <c r="G47" s="197"/>
      <c r="H47" s="198"/>
      <c r="I47" s="198"/>
      <c r="J47" s="198"/>
      <c r="K47" s="198"/>
      <c r="L47" s="199"/>
    </row>
    <row r="48" spans="1:12" s="2" customFormat="1" ht="22.5" customHeight="1">
      <c r="A48" s="182"/>
      <c r="B48" s="193"/>
      <c r="C48" s="118" t="s">
        <v>24</v>
      </c>
      <c r="D48" s="119">
        <f t="shared" si="6"/>
        <v>6.5000000000000002E-2</v>
      </c>
      <c r="E48" s="120">
        <v>0.1</v>
      </c>
      <c r="F48" s="121">
        <f t="shared" si="7"/>
        <v>0</v>
      </c>
      <c r="G48" s="200"/>
      <c r="H48" s="201"/>
      <c r="I48" s="201"/>
      <c r="J48" s="201"/>
      <c r="K48" s="201"/>
      <c r="L48" s="202"/>
    </row>
    <row r="49" spans="1:12" s="2" customFormat="1" ht="20.100000000000001" customHeight="1">
      <c r="A49" s="182"/>
      <c r="B49" s="108" t="s">
        <v>92</v>
      </c>
      <c r="C49" s="109" t="s">
        <v>93</v>
      </c>
      <c r="D49" s="110">
        <f t="shared" si="6"/>
        <v>32.5</v>
      </c>
      <c r="E49" s="111">
        <v>50</v>
      </c>
      <c r="F49" s="34">
        <f t="shared" si="7"/>
        <v>0</v>
      </c>
      <c r="G49" s="172"/>
      <c r="H49" s="173"/>
      <c r="I49" s="173"/>
      <c r="J49" s="173"/>
      <c r="K49" s="173"/>
      <c r="L49" s="174"/>
    </row>
    <row r="50" spans="1:12" s="2" customFormat="1" ht="20.100000000000001" customHeight="1">
      <c r="A50" s="182"/>
      <c r="B50" s="122" t="s">
        <v>94</v>
      </c>
      <c r="C50" s="96" t="s">
        <v>94</v>
      </c>
      <c r="D50" s="30">
        <f t="shared" si="6"/>
        <v>26</v>
      </c>
      <c r="E50" s="123">
        <v>40</v>
      </c>
      <c r="F50" s="124">
        <f t="shared" si="7"/>
        <v>0</v>
      </c>
      <c r="G50" s="175"/>
      <c r="H50" s="176"/>
      <c r="I50" s="176"/>
      <c r="J50" s="176"/>
      <c r="K50" s="176"/>
      <c r="L50" s="177"/>
    </row>
    <row r="51" spans="1:12" s="2" customFormat="1" ht="20.100000000000001" customHeight="1" thickBot="1">
      <c r="A51" s="184"/>
      <c r="B51" s="36" t="s">
        <v>27</v>
      </c>
      <c r="C51" s="27" t="s">
        <v>8</v>
      </c>
      <c r="D51" s="28">
        <f t="shared" si="6"/>
        <v>130</v>
      </c>
      <c r="E51" s="29">
        <v>200</v>
      </c>
      <c r="F51" s="26">
        <f t="shared" si="7"/>
        <v>0</v>
      </c>
      <c r="G51" s="178"/>
      <c r="H51" s="179"/>
      <c r="I51" s="179"/>
      <c r="J51" s="179"/>
      <c r="K51" s="179"/>
      <c r="L51" s="180"/>
    </row>
    <row r="52" spans="1:12" s="2" customFormat="1" ht="13.5">
      <c r="B52" s="6"/>
    </row>
    <row r="53" spans="1:12" s="2" customFormat="1" ht="17.25" customHeight="1">
      <c r="B53" s="6"/>
    </row>
    <row r="54" spans="1:12" s="2" customFormat="1" ht="13.5">
      <c r="B54" s="6"/>
    </row>
    <row r="55" spans="1:12" s="2" customFormat="1" ht="13.5">
      <c r="B55" s="6"/>
    </row>
    <row r="56" spans="1:12" s="2" customFormat="1" ht="13.5">
      <c r="B56" s="6"/>
    </row>
    <row r="57" spans="1:12" s="2" customFormat="1" ht="13.5">
      <c r="B57" s="6"/>
    </row>
    <row r="58" spans="1:12" s="2" customFormat="1" ht="13.5">
      <c r="B58" s="6"/>
    </row>
    <row r="59" spans="1:12" s="2" customFormat="1" ht="13.5">
      <c r="B59" s="6"/>
    </row>
    <row r="60" spans="1:12" s="2" customFormat="1" ht="13.5">
      <c r="B60" s="6"/>
    </row>
    <row r="61" spans="1:12" s="2" customFormat="1" ht="13.5">
      <c r="B61" s="6"/>
    </row>
    <row r="62" spans="1:12" s="2" customFormat="1" ht="13.5">
      <c r="B62" s="6"/>
    </row>
    <row r="63" spans="1:12" s="2" customFormat="1" ht="13.5">
      <c r="B63" s="6"/>
    </row>
    <row r="64" spans="1:1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6.5" customHeight="1">
      <c r="B109" s="6"/>
    </row>
    <row r="110" spans="2:2" s="2" customFormat="1" ht="16.5" customHeight="1">
      <c r="B110" s="6"/>
    </row>
    <row r="111" spans="2:2" s="2" customFormat="1" ht="16.5" customHeight="1">
      <c r="B111" s="6"/>
    </row>
    <row r="112" spans="2:2" s="2" customFormat="1" ht="16.5" customHeight="1">
      <c r="B112" s="6"/>
    </row>
    <row r="113" spans="2:2" s="2" customFormat="1" ht="16.5" customHeight="1">
      <c r="B113" s="6"/>
    </row>
    <row r="114" spans="2:2" s="2" customFormat="1" ht="16.5" customHeight="1">
      <c r="B114" s="6"/>
    </row>
    <row r="115" spans="2:2" s="2" customFormat="1" ht="17.25" customHeight="1">
      <c r="B115" s="6"/>
    </row>
    <row r="116" spans="2:2" s="2" customFormat="1" ht="17.25" customHeight="1">
      <c r="B116" s="6"/>
    </row>
    <row r="117" spans="2:2" s="2" customFormat="1" ht="13.5">
      <c r="B117" s="6"/>
    </row>
    <row r="118" spans="2:2" s="2" customFormat="1" ht="13.5">
      <c r="B118" s="6"/>
    </row>
    <row r="119" spans="2:2" s="2" customFormat="1" ht="16.5" customHeight="1">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sheetData>
  <mergeCells count="21">
    <mergeCell ref="G49:L49"/>
    <mergeCell ref="G50:L50"/>
    <mergeCell ref="G51:L51"/>
    <mergeCell ref="A10:A44"/>
    <mergeCell ref="A45:A51"/>
    <mergeCell ref="B36:B43"/>
    <mergeCell ref="G36:L43"/>
    <mergeCell ref="G44:L44"/>
    <mergeCell ref="B45:B48"/>
    <mergeCell ref="G45:L48"/>
    <mergeCell ref="B12:B17"/>
    <mergeCell ref="G12:L17"/>
    <mergeCell ref="B18:B30"/>
    <mergeCell ref="G18:L30"/>
    <mergeCell ref="B31:B35"/>
    <mergeCell ref="G31:L35"/>
    <mergeCell ref="A1:L3"/>
    <mergeCell ref="A5:B5"/>
    <mergeCell ref="G9:L9"/>
    <mergeCell ref="B10:B11"/>
    <mergeCell ref="G10:L11"/>
  </mergeCells>
  <phoneticPr fontId="20" type="noConversion"/>
  <printOptions horizontalCentered="1"/>
  <pageMargins left="0" right="0" top="0.39370078740157483" bottom="0.39370078740157483" header="0.31496062992125984" footer="0.31496062992125984"/>
  <pageSetup paperSize="9" scale="74"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A3165E-A1D7-436F-8A93-B5282DDEA72F}">
  <sheetPr>
    <pageSetUpPr fitToPage="1"/>
  </sheetPr>
  <dimension ref="A1:N380"/>
  <sheetViews>
    <sheetView zoomScaleNormal="100" workbookViewId="0">
      <selection activeCell="I7" sqref="I7"/>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58" t="s">
        <v>95</v>
      </c>
      <c r="B1" s="159"/>
      <c r="C1" s="159"/>
      <c r="D1" s="159"/>
      <c r="E1" s="159"/>
      <c r="F1" s="159"/>
      <c r="G1" s="159"/>
      <c r="H1" s="159"/>
      <c r="I1" s="159"/>
      <c r="J1" s="159"/>
      <c r="K1" s="159"/>
      <c r="L1" s="159"/>
    </row>
    <row r="2" spans="1:12" ht="15.75" customHeight="1">
      <c r="A2" s="159"/>
      <c r="B2" s="159"/>
      <c r="C2" s="159"/>
      <c r="D2" s="159"/>
      <c r="E2" s="159"/>
      <c r="F2" s="159"/>
      <c r="G2" s="159"/>
      <c r="H2" s="159"/>
      <c r="I2" s="159"/>
      <c r="J2" s="159"/>
      <c r="K2" s="159"/>
      <c r="L2" s="159"/>
    </row>
    <row r="3" spans="1:12" ht="15.75" customHeight="1">
      <c r="A3" s="159"/>
      <c r="B3" s="159"/>
      <c r="C3" s="159"/>
      <c r="D3" s="159"/>
      <c r="E3" s="159"/>
      <c r="F3" s="159"/>
      <c r="G3" s="159"/>
      <c r="H3" s="159"/>
      <c r="I3" s="159"/>
      <c r="J3" s="159"/>
      <c r="K3" s="159"/>
      <c r="L3" s="159"/>
    </row>
    <row r="4" spans="1:12" ht="13.5" customHeight="1">
      <c r="B4" s="4"/>
      <c r="D4" s="4"/>
      <c r="E4"/>
      <c r="F4"/>
      <c r="G4"/>
    </row>
    <row r="5" spans="1:12" ht="17.25" customHeight="1">
      <c r="A5" s="160" t="s">
        <v>12</v>
      </c>
      <c r="B5" s="161"/>
      <c r="C5" s="8"/>
      <c r="E5" s="2"/>
      <c r="G5" s="4"/>
    </row>
    <row r="6" spans="1:12" ht="17.25" customHeight="1">
      <c r="A6" s="10" t="s">
        <v>13</v>
      </c>
      <c r="B6" s="31"/>
      <c r="C6" s="8"/>
      <c r="E6" s="2"/>
      <c r="G6" s="4"/>
    </row>
    <row r="7" spans="1:12" ht="17.25" customHeight="1">
      <c r="A7" s="10" t="s">
        <v>14</v>
      </c>
      <c r="B7" s="31"/>
      <c r="D7" s="2" t="s">
        <v>5</v>
      </c>
    </row>
    <row r="8" spans="1:12" ht="17.25" customHeight="1" thickBot="1">
      <c r="A8" s="9"/>
    </row>
    <row r="9" spans="1:12" ht="30" customHeight="1" thickBot="1">
      <c r="A9" s="11" t="s">
        <v>0</v>
      </c>
      <c r="B9" s="13" t="s">
        <v>4</v>
      </c>
      <c r="C9" s="12" t="s">
        <v>1</v>
      </c>
      <c r="D9" s="13" t="s">
        <v>6</v>
      </c>
      <c r="E9" s="13" t="s">
        <v>7</v>
      </c>
      <c r="F9" s="13" t="s">
        <v>2</v>
      </c>
      <c r="G9" s="162" t="s">
        <v>3</v>
      </c>
      <c r="H9" s="162"/>
      <c r="I9" s="162"/>
      <c r="J9" s="162"/>
      <c r="K9" s="162"/>
      <c r="L9" s="163"/>
    </row>
    <row r="10" spans="1:12" s="2" customFormat="1" ht="20.100000000000001" customHeight="1">
      <c r="A10" s="181" t="s">
        <v>9</v>
      </c>
      <c r="B10" s="217" t="s">
        <v>68</v>
      </c>
      <c r="C10" s="90" t="s">
        <v>15</v>
      </c>
      <c r="D10" s="64">
        <f t="shared" ref="D10:D28" si="0">E10*0.65</f>
        <v>33.800000000000004</v>
      </c>
      <c r="E10" s="65">
        <v>52</v>
      </c>
      <c r="F10" s="66">
        <f t="shared" ref="F10:F38" si="1">($B$6*D10)+($B$7*E10)</f>
        <v>0</v>
      </c>
      <c r="G10" s="219" t="s">
        <v>37</v>
      </c>
      <c r="H10" s="220"/>
      <c r="I10" s="220"/>
      <c r="J10" s="220"/>
      <c r="K10" s="220"/>
      <c r="L10" s="221"/>
    </row>
    <row r="11" spans="1:12" s="2" customFormat="1" ht="20.100000000000001" customHeight="1">
      <c r="A11" s="182"/>
      <c r="B11" s="218"/>
      <c r="C11" s="37" t="s">
        <v>69</v>
      </c>
      <c r="D11" s="49">
        <f t="shared" si="0"/>
        <v>1.9500000000000002</v>
      </c>
      <c r="E11" s="14">
        <v>3</v>
      </c>
      <c r="F11" s="15">
        <f t="shared" si="1"/>
        <v>0</v>
      </c>
      <c r="G11" s="169"/>
      <c r="H11" s="170"/>
      <c r="I11" s="170"/>
      <c r="J11" s="170"/>
      <c r="K11" s="170"/>
      <c r="L11" s="171"/>
    </row>
    <row r="12" spans="1:12" s="2" customFormat="1" ht="20.100000000000001" customHeight="1">
      <c r="A12" s="182"/>
      <c r="B12" s="247" t="s">
        <v>96</v>
      </c>
      <c r="C12" s="20" t="s">
        <v>54</v>
      </c>
      <c r="D12" s="50">
        <f t="shared" si="0"/>
        <v>13</v>
      </c>
      <c r="E12" s="34">
        <v>20</v>
      </c>
      <c r="F12" s="50">
        <f t="shared" si="1"/>
        <v>0</v>
      </c>
      <c r="G12" s="248" t="s">
        <v>97</v>
      </c>
      <c r="H12" s="248"/>
      <c r="I12" s="248"/>
      <c r="J12" s="248"/>
      <c r="K12" s="248"/>
      <c r="L12" s="249"/>
    </row>
    <row r="13" spans="1:12" s="2" customFormat="1" ht="20.100000000000001" customHeight="1">
      <c r="A13" s="182"/>
      <c r="B13" s="204"/>
      <c r="C13" s="20" t="s">
        <v>98</v>
      </c>
      <c r="D13" s="50">
        <f t="shared" si="0"/>
        <v>1.3</v>
      </c>
      <c r="E13" s="34">
        <v>2</v>
      </c>
      <c r="F13" s="50">
        <f t="shared" si="1"/>
        <v>0</v>
      </c>
      <c r="G13" s="187"/>
      <c r="H13" s="187"/>
      <c r="I13" s="187"/>
      <c r="J13" s="187"/>
      <c r="K13" s="187"/>
      <c r="L13" s="188"/>
    </row>
    <row r="14" spans="1:12" s="2" customFormat="1" ht="20.100000000000001" customHeight="1">
      <c r="A14" s="182"/>
      <c r="B14" s="204"/>
      <c r="C14" s="20" t="s">
        <v>59</v>
      </c>
      <c r="D14" s="50">
        <f t="shared" si="0"/>
        <v>0.65</v>
      </c>
      <c r="E14" s="34">
        <v>1</v>
      </c>
      <c r="F14" s="50">
        <f t="shared" si="1"/>
        <v>0</v>
      </c>
      <c r="G14" s="187"/>
      <c r="H14" s="187"/>
      <c r="I14" s="187"/>
      <c r="J14" s="187"/>
      <c r="K14" s="187"/>
      <c r="L14" s="188"/>
    </row>
    <row r="15" spans="1:12" s="2" customFormat="1" ht="20.100000000000001" customHeight="1">
      <c r="A15" s="182"/>
      <c r="B15" s="204"/>
      <c r="C15" s="20" t="s">
        <v>28</v>
      </c>
      <c r="D15" s="50">
        <f t="shared" si="0"/>
        <v>0.65</v>
      </c>
      <c r="E15" s="34">
        <v>1</v>
      </c>
      <c r="F15" s="50">
        <f t="shared" si="1"/>
        <v>0</v>
      </c>
      <c r="G15" s="187"/>
      <c r="H15" s="187"/>
      <c r="I15" s="187"/>
      <c r="J15" s="187"/>
      <c r="K15" s="187"/>
      <c r="L15" s="188"/>
    </row>
    <row r="16" spans="1:12" s="2" customFormat="1" ht="20.100000000000001" customHeight="1">
      <c r="A16" s="182"/>
      <c r="B16" s="204"/>
      <c r="C16" s="21" t="s">
        <v>19</v>
      </c>
      <c r="D16" s="35">
        <f t="shared" si="0"/>
        <v>0.65</v>
      </c>
      <c r="E16" s="15">
        <v>1</v>
      </c>
      <c r="F16" s="50">
        <f t="shared" si="1"/>
        <v>0</v>
      </c>
      <c r="G16" s="187"/>
      <c r="H16" s="187"/>
      <c r="I16" s="187"/>
      <c r="J16" s="187"/>
      <c r="K16" s="187"/>
      <c r="L16" s="188"/>
    </row>
    <row r="17" spans="1:14" s="2" customFormat="1" ht="20.100000000000001" customHeight="1">
      <c r="A17" s="182"/>
      <c r="B17" s="250" t="s">
        <v>108</v>
      </c>
      <c r="C17" s="51" t="s">
        <v>99</v>
      </c>
      <c r="D17" s="52">
        <f t="shared" si="0"/>
        <v>19.5</v>
      </c>
      <c r="E17" s="52">
        <v>30</v>
      </c>
      <c r="F17" s="53">
        <f t="shared" si="1"/>
        <v>0</v>
      </c>
      <c r="G17" s="166" t="s">
        <v>100</v>
      </c>
      <c r="H17" s="167"/>
      <c r="I17" s="167"/>
      <c r="J17" s="167"/>
      <c r="K17" s="167"/>
      <c r="L17" s="168"/>
    </row>
    <row r="18" spans="1:14" s="2" customFormat="1" ht="20.100000000000001" customHeight="1">
      <c r="A18" s="182"/>
      <c r="B18" s="251"/>
      <c r="C18" s="54" t="s">
        <v>101</v>
      </c>
      <c r="D18" s="55">
        <f t="shared" si="0"/>
        <v>6.5</v>
      </c>
      <c r="E18" s="55">
        <v>10</v>
      </c>
      <c r="F18" s="56">
        <f t="shared" si="1"/>
        <v>0</v>
      </c>
      <c r="G18" s="253"/>
      <c r="H18" s="254"/>
      <c r="I18" s="254"/>
      <c r="J18" s="254"/>
      <c r="K18" s="254"/>
      <c r="L18" s="255"/>
    </row>
    <row r="19" spans="1:14" s="2" customFormat="1" ht="20.100000000000001" customHeight="1">
      <c r="A19" s="182"/>
      <c r="B19" s="251"/>
      <c r="C19" s="54" t="s">
        <v>17</v>
      </c>
      <c r="D19" s="55">
        <f t="shared" si="0"/>
        <v>0.32500000000000001</v>
      </c>
      <c r="E19" s="55">
        <v>0.5</v>
      </c>
      <c r="F19" s="56">
        <f t="shared" si="1"/>
        <v>0</v>
      </c>
      <c r="G19" s="253"/>
      <c r="H19" s="254"/>
      <c r="I19" s="254"/>
      <c r="J19" s="254"/>
      <c r="K19" s="254"/>
      <c r="L19" s="255"/>
    </row>
    <row r="20" spans="1:14" s="2" customFormat="1" ht="20.100000000000001" customHeight="1">
      <c r="A20" s="182"/>
      <c r="B20" s="251"/>
      <c r="C20" s="54" t="s">
        <v>21</v>
      </c>
      <c r="D20" s="55">
        <f t="shared" si="0"/>
        <v>1.3</v>
      </c>
      <c r="E20" s="55">
        <v>2</v>
      </c>
      <c r="F20" s="56">
        <f t="shared" si="1"/>
        <v>0</v>
      </c>
      <c r="G20" s="253"/>
      <c r="H20" s="254"/>
      <c r="I20" s="254"/>
      <c r="J20" s="254"/>
      <c r="K20" s="254"/>
      <c r="L20" s="255"/>
    </row>
    <row r="21" spans="1:14" s="2" customFormat="1" ht="20.100000000000001" customHeight="1">
      <c r="A21" s="182"/>
      <c r="B21" s="251"/>
      <c r="C21" s="54" t="s">
        <v>42</v>
      </c>
      <c r="D21" s="55">
        <f t="shared" si="0"/>
        <v>0.65</v>
      </c>
      <c r="E21" s="55">
        <v>1</v>
      </c>
      <c r="F21" s="56">
        <f t="shared" si="1"/>
        <v>0</v>
      </c>
      <c r="G21" s="253"/>
      <c r="H21" s="254"/>
      <c r="I21" s="254"/>
      <c r="J21" s="254"/>
      <c r="K21" s="254"/>
      <c r="L21" s="255"/>
    </row>
    <row r="22" spans="1:14" s="2" customFormat="1" ht="20.100000000000001" customHeight="1">
      <c r="A22" s="182"/>
      <c r="B22" s="251"/>
      <c r="C22" s="54" t="s">
        <v>102</v>
      </c>
      <c r="D22" s="55">
        <f t="shared" si="0"/>
        <v>6.5000000000000002E-2</v>
      </c>
      <c r="E22" s="55">
        <v>0.1</v>
      </c>
      <c r="F22" s="56">
        <f t="shared" si="1"/>
        <v>0</v>
      </c>
      <c r="G22" s="253"/>
      <c r="H22" s="254"/>
      <c r="I22" s="254"/>
      <c r="J22" s="254"/>
      <c r="K22" s="254"/>
      <c r="L22" s="255"/>
    </row>
    <row r="23" spans="1:14" s="2" customFormat="1" ht="20.100000000000001" customHeight="1">
      <c r="A23" s="182"/>
      <c r="B23" s="252"/>
      <c r="C23" s="126" t="s">
        <v>103</v>
      </c>
      <c r="D23" s="57">
        <f t="shared" si="0"/>
        <v>0.65</v>
      </c>
      <c r="E23" s="57">
        <v>1</v>
      </c>
      <c r="F23" s="58">
        <f t="shared" si="1"/>
        <v>0</v>
      </c>
      <c r="G23" s="169"/>
      <c r="H23" s="170"/>
      <c r="I23" s="170"/>
      <c r="J23" s="170"/>
      <c r="K23" s="170"/>
      <c r="L23" s="171"/>
    </row>
    <row r="24" spans="1:14" s="2" customFormat="1" ht="20.100000000000001" customHeight="1">
      <c r="A24" s="182"/>
      <c r="B24" s="256" t="s">
        <v>107</v>
      </c>
      <c r="C24" s="75" t="s">
        <v>104</v>
      </c>
      <c r="D24" s="60">
        <f t="shared" si="0"/>
        <v>22.75</v>
      </c>
      <c r="E24" s="16">
        <v>35</v>
      </c>
      <c r="F24" s="32">
        <f t="shared" si="1"/>
        <v>0</v>
      </c>
      <c r="G24" s="259" t="s">
        <v>105</v>
      </c>
      <c r="H24" s="260"/>
      <c r="I24" s="260"/>
      <c r="J24" s="260"/>
      <c r="K24" s="260"/>
      <c r="L24" s="261"/>
      <c r="N24" s="38"/>
    </row>
    <row r="25" spans="1:14" s="2" customFormat="1" ht="20.100000000000001" customHeight="1">
      <c r="A25" s="182"/>
      <c r="B25" s="257"/>
      <c r="C25" s="63" t="s">
        <v>25</v>
      </c>
      <c r="D25" s="68">
        <f t="shared" si="0"/>
        <v>1.3</v>
      </c>
      <c r="E25" s="22">
        <v>2</v>
      </c>
      <c r="F25" s="34">
        <f t="shared" si="1"/>
        <v>0</v>
      </c>
      <c r="G25" s="262"/>
      <c r="H25" s="263"/>
      <c r="I25" s="263"/>
      <c r="J25" s="263"/>
      <c r="K25" s="263"/>
      <c r="L25" s="264"/>
    </row>
    <row r="26" spans="1:14" s="2" customFormat="1" ht="20.100000000000001" customHeight="1">
      <c r="A26" s="182"/>
      <c r="B26" s="257"/>
      <c r="C26" s="63" t="s">
        <v>106</v>
      </c>
      <c r="D26" s="68">
        <f t="shared" si="0"/>
        <v>1.9500000000000002</v>
      </c>
      <c r="E26" s="22">
        <v>3</v>
      </c>
      <c r="F26" s="34">
        <f t="shared" si="1"/>
        <v>0</v>
      </c>
      <c r="G26" s="262"/>
      <c r="H26" s="263"/>
      <c r="I26" s="263"/>
      <c r="J26" s="263"/>
      <c r="K26" s="263"/>
      <c r="L26" s="264"/>
    </row>
    <row r="27" spans="1:14" s="2" customFormat="1" ht="20.100000000000001" customHeight="1">
      <c r="A27" s="182"/>
      <c r="B27" s="257"/>
      <c r="C27" s="63" t="s">
        <v>21</v>
      </c>
      <c r="D27" s="68">
        <f t="shared" si="0"/>
        <v>0.65</v>
      </c>
      <c r="E27" s="22">
        <v>1</v>
      </c>
      <c r="F27" s="34">
        <f t="shared" si="1"/>
        <v>0</v>
      </c>
      <c r="G27" s="262"/>
      <c r="H27" s="263"/>
      <c r="I27" s="263"/>
      <c r="J27" s="263"/>
      <c r="K27" s="263"/>
      <c r="L27" s="264"/>
    </row>
    <row r="28" spans="1:14" s="2" customFormat="1" ht="20.100000000000001" customHeight="1">
      <c r="A28" s="182"/>
      <c r="B28" s="258"/>
      <c r="C28" s="127" t="s">
        <v>23</v>
      </c>
      <c r="D28" s="128">
        <f t="shared" si="0"/>
        <v>0.65</v>
      </c>
      <c r="E28" s="18">
        <v>1</v>
      </c>
      <c r="F28" s="15">
        <f t="shared" si="1"/>
        <v>0</v>
      </c>
      <c r="G28" s="265"/>
      <c r="H28" s="266"/>
      <c r="I28" s="266"/>
      <c r="J28" s="266"/>
      <c r="K28" s="266"/>
      <c r="L28" s="267"/>
    </row>
    <row r="29" spans="1:14" s="2" customFormat="1" ht="39.950000000000003" customHeight="1">
      <c r="A29" s="183"/>
      <c r="B29" s="42" t="s">
        <v>26</v>
      </c>
      <c r="C29" s="39" t="s">
        <v>29</v>
      </c>
      <c r="D29" s="40">
        <v>14</v>
      </c>
      <c r="E29" s="41">
        <v>20</v>
      </c>
      <c r="F29" s="23">
        <f t="shared" si="1"/>
        <v>0</v>
      </c>
      <c r="G29" s="175" t="s">
        <v>35</v>
      </c>
      <c r="H29" s="225"/>
      <c r="I29" s="225"/>
      <c r="J29" s="225"/>
      <c r="K29" s="225"/>
      <c r="L29" s="226"/>
    </row>
    <row r="30" spans="1:14" s="2" customFormat="1" ht="23.25" customHeight="1">
      <c r="A30" s="182" t="s">
        <v>11</v>
      </c>
      <c r="B30" s="227" t="s">
        <v>62</v>
      </c>
      <c r="C30" s="19" t="s">
        <v>10</v>
      </c>
      <c r="D30" s="154">
        <f t="shared" ref="D30:D33" si="2">E30*0.65</f>
        <v>13</v>
      </c>
      <c r="E30" s="34">
        <v>20</v>
      </c>
      <c r="F30" s="154">
        <f t="shared" si="1"/>
        <v>0</v>
      </c>
      <c r="G30" s="230" t="s">
        <v>110</v>
      </c>
      <c r="H30" s="231"/>
      <c r="I30" s="231"/>
      <c r="J30" s="231"/>
      <c r="K30" s="231"/>
      <c r="L30" s="232"/>
    </row>
    <row r="31" spans="1:14" ht="23.25" customHeight="1">
      <c r="A31" s="182"/>
      <c r="B31" s="228"/>
      <c r="C31" s="20" t="s">
        <v>63</v>
      </c>
      <c r="D31" s="154">
        <f t="shared" si="2"/>
        <v>13</v>
      </c>
      <c r="E31" s="34">
        <v>20</v>
      </c>
      <c r="F31" s="154">
        <f t="shared" si="1"/>
        <v>0</v>
      </c>
      <c r="G31" s="233"/>
      <c r="H31" s="234"/>
      <c r="I31" s="234"/>
      <c r="J31" s="234"/>
      <c r="K31" s="234"/>
      <c r="L31" s="235"/>
    </row>
    <row r="32" spans="1:14" s="2" customFormat="1" ht="23.25" customHeight="1">
      <c r="A32" s="182"/>
      <c r="B32" s="228"/>
      <c r="C32" s="20" t="s">
        <v>45</v>
      </c>
      <c r="D32" s="154">
        <f t="shared" si="2"/>
        <v>0.65</v>
      </c>
      <c r="E32" s="34">
        <v>1</v>
      </c>
      <c r="F32" s="154">
        <f t="shared" si="1"/>
        <v>0</v>
      </c>
      <c r="G32" s="233"/>
      <c r="H32" s="234"/>
      <c r="I32" s="234"/>
      <c r="J32" s="234"/>
      <c r="K32" s="234"/>
      <c r="L32" s="235"/>
    </row>
    <row r="33" spans="1:12" s="2" customFormat="1" ht="23.25" customHeight="1">
      <c r="A33" s="182"/>
      <c r="B33" s="229"/>
      <c r="C33" s="21" t="s">
        <v>18</v>
      </c>
      <c r="D33" s="35">
        <f t="shared" si="2"/>
        <v>6.5000000000000002E-2</v>
      </c>
      <c r="E33" s="15">
        <v>0.1</v>
      </c>
      <c r="F33" s="35">
        <f t="shared" si="1"/>
        <v>0</v>
      </c>
      <c r="G33" s="236"/>
      <c r="H33" s="236"/>
      <c r="I33" s="236"/>
      <c r="J33" s="236"/>
      <c r="K33" s="236"/>
      <c r="L33" s="237"/>
    </row>
    <row r="34" spans="1:12" s="2" customFormat="1" ht="20.100000000000001" customHeight="1">
      <c r="A34" s="182"/>
      <c r="B34" s="238" t="s">
        <v>113</v>
      </c>
      <c r="C34" s="129" t="s">
        <v>15</v>
      </c>
      <c r="D34" s="78">
        <f t="shared" ref="D34:D38" si="3">E34*0.65</f>
        <v>19.5</v>
      </c>
      <c r="E34" s="130">
        <v>30</v>
      </c>
      <c r="F34" s="131">
        <f t="shared" si="1"/>
        <v>0</v>
      </c>
      <c r="G34" s="241" t="s">
        <v>111</v>
      </c>
      <c r="H34" s="241"/>
      <c r="I34" s="241"/>
      <c r="J34" s="241"/>
      <c r="K34" s="241"/>
      <c r="L34" s="242"/>
    </row>
    <row r="35" spans="1:12" s="2" customFormat="1" ht="20.100000000000001" customHeight="1">
      <c r="A35" s="182"/>
      <c r="B35" s="239"/>
      <c r="C35" s="132" t="s">
        <v>112</v>
      </c>
      <c r="D35" s="80">
        <f t="shared" si="3"/>
        <v>3.25</v>
      </c>
      <c r="E35" s="133">
        <v>5</v>
      </c>
      <c r="F35" s="125">
        <f t="shared" si="1"/>
        <v>0</v>
      </c>
      <c r="G35" s="243"/>
      <c r="H35" s="243"/>
      <c r="I35" s="243"/>
      <c r="J35" s="243"/>
      <c r="K35" s="243"/>
      <c r="L35" s="244"/>
    </row>
    <row r="36" spans="1:12" s="2" customFormat="1" ht="20.100000000000001" customHeight="1">
      <c r="A36" s="182"/>
      <c r="B36" s="239"/>
      <c r="C36" s="132" t="s">
        <v>25</v>
      </c>
      <c r="D36" s="80">
        <f t="shared" si="3"/>
        <v>6.5000000000000002E-2</v>
      </c>
      <c r="E36" s="133">
        <v>0.1</v>
      </c>
      <c r="F36" s="125">
        <f t="shared" si="1"/>
        <v>0</v>
      </c>
      <c r="G36" s="243"/>
      <c r="H36" s="243"/>
      <c r="I36" s="243"/>
      <c r="J36" s="243"/>
      <c r="K36" s="243"/>
      <c r="L36" s="244"/>
    </row>
    <row r="37" spans="1:12" s="2" customFormat="1" ht="20.100000000000001" customHeight="1">
      <c r="A37" s="182"/>
      <c r="B37" s="240"/>
      <c r="C37" s="134" t="s">
        <v>18</v>
      </c>
      <c r="D37" s="82">
        <f t="shared" si="3"/>
        <v>6.5000000000000002E-2</v>
      </c>
      <c r="E37" s="135">
        <v>0.1</v>
      </c>
      <c r="F37" s="136">
        <f t="shared" si="1"/>
        <v>0</v>
      </c>
      <c r="G37" s="245"/>
      <c r="H37" s="245"/>
      <c r="I37" s="245"/>
      <c r="J37" s="245"/>
      <c r="K37" s="245"/>
      <c r="L37" s="246"/>
    </row>
    <row r="38" spans="1:12" s="2" customFormat="1" ht="20.100000000000001" customHeight="1" thickBot="1">
      <c r="A38" s="184"/>
      <c r="B38" s="138" t="s">
        <v>47</v>
      </c>
      <c r="C38" s="139" t="s">
        <v>48</v>
      </c>
      <c r="D38" s="140">
        <f t="shared" si="3"/>
        <v>91</v>
      </c>
      <c r="E38" s="141">
        <v>140</v>
      </c>
      <c r="F38" s="26">
        <f t="shared" si="1"/>
        <v>0</v>
      </c>
      <c r="G38" s="222"/>
      <c r="H38" s="223"/>
      <c r="I38" s="223"/>
      <c r="J38" s="223"/>
      <c r="K38" s="223"/>
      <c r="L38" s="224"/>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7.25" customHeight="1">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6.5" customHeight="1">
      <c r="B108" s="6"/>
    </row>
    <row r="109" spans="2:2" s="2" customFormat="1" ht="16.5" customHeight="1">
      <c r="B109" s="6"/>
    </row>
    <row r="110" spans="2:2" s="2" customFormat="1" ht="16.5" customHeight="1">
      <c r="B110" s="6"/>
    </row>
    <row r="111" spans="2:2" s="2" customFormat="1" ht="16.5" customHeight="1">
      <c r="B111" s="6"/>
    </row>
    <row r="112" spans="2:2" s="2" customFormat="1" ht="16.5" customHeight="1">
      <c r="B112" s="6"/>
    </row>
    <row r="113" spans="2:2" s="2" customFormat="1" ht="16.5" customHeight="1">
      <c r="B113" s="6"/>
    </row>
    <row r="114" spans="2:2" s="2" customFormat="1" ht="17.25" customHeight="1">
      <c r="B114" s="6"/>
    </row>
    <row r="115" spans="2:2" s="2" customFormat="1" ht="17.25" customHeight="1">
      <c r="B115" s="6"/>
    </row>
    <row r="116" spans="2:2" s="2" customFormat="1" ht="13.5">
      <c r="B116" s="6"/>
    </row>
    <row r="117" spans="2:2" s="2" customFormat="1" ht="13.5">
      <c r="B117" s="6"/>
    </row>
    <row r="118" spans="2:2" s="2" customFormat="1" ht="16.5" customHeight="1">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sheetData>
  <mergeCells count="19">
    <mergeCell ref="G38:L38"/>
    <mergeCell ref="A30:A38"/>
    <mergeCell ref="A10:A29"/>
    <mergeCell ref="G29:L29"/>
    <mergeCell ref="B30:B33"/>
    <mergeCell ref="G30:L33"/>
    <mergeCell ref="B34:B37"/>
    <mergeCell ref="G34:L37"/>
    <mergeCell ref="B12:B16"/>
    <mergeCell ref="G12:L16"/>
    <mergeCell ref="B17:B23"/>
    <mergeCell ref="G17:L23"/>
    <mergeCell ref="B24:B28"/>
    <mergeCell ref="G24:L28"/>
    <mergeCell ref="A1:L3"/>
    <mergeCell ref="A5:B5"/>
    <mergeCell ref="G9:L9"/>
    <mergeCell ref="B10:B11"/>
    <mergeCell ref="G10:L11"/>
  </mergeCells>
  <phoneticPr fontId="20" type="noConversion"/>
  <pageMargins left="0" right="0" top="0.39370078740157483" bottom="0.39370078740157483" header="0.31496062992125984" footer="0.31496062992125984"/>
  <pageSetup paperSize="9" scale="81"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70CEF-49C9-49C5-B247-D92F69BA2FED}">
  <sheetPr>
    <pageSetUpPr fitToPage="1"/>
  </sheetPr>
  <dimension ref="A1:N377"/>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58" t="s">
        <v>114</v>
      </c>
      <c r="B1" s="159"/>
      <c r="C1" s="159"/>
      <c r="D1" s="159"/>
      <c r="E1" s="159"/>
      <c r="F1" s="159"/>
      <c r="G1" s="159"/>
      <c r="H1" s="159"/>
      <c r="I1" s="159"/>
      <c r="J1" s="159"/>
      <c r="K1" s="159"/>
      <c r="L1" s="159"/>
    </row>
    <row r="2" spans="1:12" ht="15.75" customHeight="1">
      <c r="A2" s="159"/>
      <c r="B2" s="159"/>
      <c r="C2" s="159"/>
      <c r="D2" s="159"/>
      <c r="E2" s="159"/>
      <c r="F2" s="159"/>
      <c r="G2" s="159"/>
      <c r="H2" s="159"/>
      <c r="I2" s="159"/>
      <c r="J2" s="159"/>
      <c r="K2" s="159"/>
      <c r="L2" s="159"/>
    </row>
    <row r="3" spans="1:12" ht="15.75" customHeight="1">
      <c r="A3" s="159"/>
      <c r="B3" s="159"/>
      <c r="C3" s="159"/>
      <c r="D3" s="159"/>
      <c r="E3" s="159"/>
      <c r="F3" s="159"/>
      <c r="G3" s="159"/>
      <c r="H3" s="159"/>
      <c r="I3" s="159"/>
      <c r="J3" s="159"/>
      <c r="K3" s="159"/>
      <c r="L3" s="159"/>
    </row>
    <row r="4" spans="1:12" ht="13.5" customHeight="1">
      <c r="B4" s="4"/>
      <c r="D4" s="4"/>
      <c r="E4"/>
      <c r="F4"/>
      <c r="G4"/>
    </row>
    <row r="5" spans="1:12" ht="17.25" customHeight="1">
      <c r="A5" s="160" t="s">
        <v>12</v>
      </c>
      <c r="B5" s="161"/>
      <c r="C5" s="8"/>
      <c r="E5" s="2"/>
      <c r="G5" s="4"/>
    </row>
    <row r="6" spans="1:12" ht="17.25" customHeight="1">
      <c r="A6" s="10" t="s">
        <v>13</v>
      </c>
      <c r="B6" s="31"/>
      <c r="C6" s="8"/>
      <c r="E6" s="2"/>
      <c r="G6" s="4"/>
    </row>
    <row r="7" spans="1:12" ht="17.25" customHeight="1">
      <c r="A7" s="10" t="s">
        <v>14</v>
      </c>
      <c r="B7" s="31"/>
      <c r="D7" s="2" t="s">
        <v>5</v>
      </c>
    </row>
    <row r="8" spans="1:12" ht="17.25" customHeight="1" thickBot="1">
      <c r="A8" s="9"/>
    </row>
    <row r="9" spans="1:12" ht="30" customHeight="1" thickBot="1">
      <c r="A9" s="11" t="s">
        <v>0</v>
      </c>
      <c r="B9" s="13" t="s">
        <v>4</v>
      </c>
      <c r="C9" s="12" t="s">
        <v>1</v>
      </c>
      <c r="D9" s="13" t="s">
        <v>6</v>
      </c>
      <c r="E9" s="13" t="s">
        <v>7</v>
      </c>
      <c r="F9" s="13" t="s">
        <v>2</v>
      </c>
      <c r="G9" s="162" t="s">
        <v>3</v>
      </c>
      <c r="H9" s="162"/>
      <c r="I9" s="162"/>
      <c r="J9" s="162"/>
      <c r="K9" s="162"/>
      <c r="L9" s="163"/>
    </row>
    <row r="10" spans="1:12" s="2" customFormat="1" ht="20.100000000000001" customHeight="1">
      <c r="A10" s="181" t="s">
        <v>9</v>
      </c>
      <c r="B10" s="269" t="s">
        <v>119</v>
      </c>
      <c r="C10" s="70" t="s">
        <v>15</v>
      </c>
      <c r="D10" s="146">
        <f t="shared" ref="D10:D40" si="0">E10*0.65</f>
        <v>32.5</v>
      </c>
      <c r="E10" s="146">
        <v>50</v>
      </c>
      <c r="F10" s="66">
        <f t="shared" ref="F10:F40" si="1">($B$6*D10)+($B$7*E10)</f>
        <v>0</v>
      </c>
      <c r="G10" s="272" t="s">
        <v>115</v>
      </c>
      <c r="H10" s="273"/>
      <c r="I10" s="273"/>
      <c r="J10" s="273"/>
      <c r="K10" s="273"/>
      <c r="L10" s="274"/>
    </row>
    <row r="11" spans="1:12" s="2" customFormat="1" ht="20.100000000000001" customHeight="1">
      <c r="A11" s="182"/>
      <c r="B11" s="270"/>
      <c r="C11" s="20" t="s">
        <v>49</v>
      </c>
      <c r="D11" s="142">
        <f t="shared" si="0"/>
        <v>26</v>
      </c>
      <c r="E11" s="142">
        <v>40</v>
      </c>
      <c r="F11" s="34">
        <f t="shared" si="1"/>
        <v>0</v>
      </c>
      <c r="G11" s="275"/>
      <c r="H11" s="276"/>
      <c r="I11" s="276"/>
      <c r="J11" s="276"/>
      <c r="K11" s="276"/>
      <c r="L11" s="277"/>
    </row>
    <row r="12" spans="1:12" s="2" customFormat="1" ht="20.100000000000001" customHeight="1">
      <c r="A12" s="182"/>
      <c r="B12" s="270"/>
      <c r="C12" s="20" t="s">
        <v>116</v>
      </c>
      <c r="D12" s="142">
        <f t="shared" si="0"/>
        <v>6.5</v>
      </c>
      <c r="E12" s="142">
        <v>10</v>
      </c>
      <c r="F12" s="34">
        <f t="shared" si="1"/>
        <v>0</v>
      </c>
      <c r="G12" s="275"/>
      <c r="H12" s="276"/>
      <c r="I12" s="276"/>
      <c r="J12" s="276"/>
      <c r="K12" s="276"/>
      <c r="L12" s="277"/>
    </row>
    <row r="13" spans="1:12" s="2" customFormat="1" ht="20.100000000000001" customHeight="1">
      <c r="A13" s="182"/>
      <c r="B13" s="270"/>
      <c r="C13" s="20" t="s">
        <v>117</v>
      </c>
      <c r="D13" s="142">
        <f t="shared" si="0"/>
        <v>3.25</v>
      </c>
      <c r="E13" s="142">
        <v>5</v>
      </c>
      <c r="F13" s="34">
        <f t="shared" si="1"/>
        <v>0</v>
      </c>
      <c r="G13" s="275"/>
      <c r="H13" s="276"/>
      <c r="I13" s="276"/>
      <c r="J13" s="276"/>
      <c r="K13" s="276"/>
      <c r="L13" s="277"/>
    </row>
    <row r="14" spans="1:12" s="2" customFormat="1" ht="20.100000000000001" customHeight="1">
      <c r="A14" s="182"/>
      <c r="B14" s="270"/>
      <c r="C14" s="20" t="s">
        <v>16</v>
      </c>
      <c r="D14" s="142">
        <f t="shared" si="0"/>
        <v>0.32500000000000001</v>
      </c>
      <c r="E14" s="142">
        <v>0.5</v>
      </c>
      <c r="F14" s="34">
        <f t="shared" si="1"/>
        <v>0</v>
      </c>
      <c r="G14" s="275"/>
      <c r="H14" s="276"/>
      <c r="I14" s="276"/>
      <c r="J14" s="276"/>
      <c r="K14" s="276"/>
      <c r="L14" s="277"/>
    </row>
    <row r="15" spans="1:12" s="2" customFormat="1" ht="20.100000000000001" customHeight="1">
      <c r="A15" s="182"/>
      <c r="B15" s="270"/>
      <c r="C15" s="20" t="s">
        <v>17</v>
      </c>
      <c r="D15" s="142">
        <f t="shared" si="0"/>
        <v>0.32500000000000001</v>
      </c>
      <c r="E15" s="142">
        <v>0.5</v>
      </c>
      <c r="F15" s="34">
        <f t="shared" si="1"/>
        <v>0</v>
      </c>
      <c r="G15" s="275"/>
      <c r="H15" s="276"/>
      <c r="I15" s="276"/>
      <c r="J15" s="276"/>
      <c r="K15" s="276"/>
      <c r="L15" s="277"/>
    </row>
    <row r="16" spans="1:12" s="2" customFormat="1" ht="20.100000000000001" customHeight="1">
      <c r="A16" s="182"/>
      <c r="B16" s="270"/>
      <c r="C16" s="20" t="s">
        <v>43</v>
      </c>
      <c r="D16" s="142">
        <v>0</v>
      </c>
      <c r="E16" s="142">
        <v>0.3</v>
      </c>
      <c r="F16" s="34">
        <f t="shared" si="1"/>
        <v>0</v>
      </c>
      <c r="G16" s="275"/>
      <c r="H16" s="276"/>
      <c r="I16" s="276"/>
      <c r="J16" s="276"/>
      <c r="K16" s="276"/>
      <c r="L16" s="277"/>
    </row>
    <row r="17" spans="1:14" s="2" customFormat="1" ht="20.100000000000001" customHeight="1">
      <c r="A17" s="182"/>
      <c r="B17" s="270"/>
      <c r="C17" s="20" t="s">
        <v>60</v>
      </c>
      <c r="D17" s="142">
        <f t="shared" si="0"/>
        <v>0.65</v>
      </c>
      <c r="E17" s="142">
        <v>1</v>
      </c>
      <c r="F17" s="34">
        <f t="shared" si="1"/>
        <v>0</v>
      </c>
      <c r="G17" s="275"/>
      <c r="H17" s="276"/>
      <c r="I17" s="276"/>
      <c r="J17" s="276"/>
      <c r="K17" s="276"/>
      <c r="L17" s="277"/>
    </row>
    <row r="18" spans="1:14" s="2" customFormat="1" ht="20.100000000000001" customHeight="1">
      <c r="A18" s="182"/>
      <c r="B18" s="270"/>
      <c r="C18" s="20" t="s">
        <v>21</v>
      </c>
      <c r="D18" s="142">
        <f t="shared" si="0"/>
        <v>1.3</v>
      </c>
      <c r="E18" s="142">
        <v>2</v>
      </c>
      <c r="F18" s="34">
        <f t="shared" si="1"/>
        <v>0</v>
      </c>
      <c r="G18" s="275"/>
      <c r="H18" s="276"/>
      <c r="I18" s="276"/>
      <c r="J18" s="276"/>
      <c r="K18" s="276"/>
      <c r="L18" s="277"/>
    </row>
    <row r="19" spans="1:14" s="2" customFormat="1" ht="20.100000000000001" customHeight="1">
      <c r="A19" s="182"/>
      <c r="B19" s="270"/>
      <c r="C19" s="20" t="s">
        <v>118</v>
      </c>
      <c r="D19" s="142">
        <f t="shared" si="0"/>
        <v>0.65</v>
      </c>
      <c r="E19" s="142">
        <v>1</v>
      </c>
      <c r="F19" s="34">
        <f t="shared" si="1"/>
        <v>0</v>
      </c>
      <c r="G19" s="275"/>
      <c r="H19" s="276"/>
      <c r="I19" s="276"/>
      <c r="J19" s="276"/>
      <c r="K19" s="276"/>
      <c r="L19" s="277"/>
    </row>
    <row r="20" spans="1:14" s="2" customFormat="1" ht="20.100000000000001" customHeight="1">
      <c r="A20" s="182"/>
      <c r="B20" s="270"/>
      <c r="C20" s="20" t="s">
        <v>23</v>
      </c>
      <c r="D20" s="142">
        <f t="shared" si="0"/>
        <v>1.3</v>
      </c>
      <c r="E20" s="142">
        <v>2</v>
      </c>
      <c r="F20" s="34">
        <f t="shared" si="1"/>
        <v>0</v>
      </c>
      <c r="G20" s="275"/>
      <c r="H20" s="276"/>
      <c r="I20" s="276"/>
      <c r="J20" s="276"/>
      <c r="K20" s="276"/>
      <c r="L20" s="277"/>
    </row>
    <row r="21" spans="1:14" s="2" customFormat="1" ht="20.100000000000001" customHeight="1">
      <c r="A21" s="182"/>
      <c r="B21" s="270"/>
      <c r="C21" s="20" t="s">
        <v>81</v>
      </c>
      <c r="D21" s="142">
        <f t="shared" si="0"/>
        <v>1.3</v>
      </c>
      <c r="E21" s="142">
        <v>2</v>
      </c>
      <c r="F21" s="34">
        <f t="shared" si="1"/>
        <v>0</v>
      </c>
      <c r="G21" s="275"/>
      <c r="H21" s="276"/>
      <c r="I21" s="276"/>
      <c r="J21" s="276"/>
      <c r="K21" s="276"/>
      <c r="L21" s="277"/>
    </row>
    <row r="22" spans="1:14" s="2" customFormat="1" ht="20.100000000000001" customHeight="1">
      <c r="A22" s="182"/>
      <c r="B22" s="270"/>
      <c r="C22" s="20" t="s">
        <v>18</v>
      </c>
      <c r="D22" s="142">
        <f t="shared" si="0"/>
        <v>1.3</v>
      </c>
      <c r="E22" s="142">
        <v>2</v>
      </c>
      <c r="F22" s="34">
        <f t="shared" si="1"/>
        <v>0</v>
      </c>
      <c r="G22" s="275"/>
      <c r="H22" s="276"/>
      <c r="I22" s="276"/>
      <c r="J22" s="276"/>
      <c r="K22" s="276"/>
      <c r="L22" s="277"/>
    </row>
    <row r="23" spans="1:14" s="2" customFormat="1" ht="20.100000000000001" customHeight="1">
      <c r="A23" s="182"/>
      <c r="B23" s="271"/>
      <c r="C23" s="21" t="s">
        <v>22</v>
      </c>
      <c r="D23" s="143">
        <f t="shared" si="0"/>
        <v>3.25</v>
      </c>
      <c r="E23" s="143">
        <v>5</v>
      </c>
      <c r="F23" s="15">
        <f t="shared" si="1"/>
        <v>0</v>
      </c>
      <c r="G23" s="278"/>
      <c r="H23" s="248"/>
      <c r="I23" s="248"/>
      <c r="J23" s="248"/>
      <c r="K23" s="248"/>
      <c r="L23" s="249"/>
    </row>
    <row r="24" spans="1:14" s="2" customFormat="1" ht="20.100000000000001" customHeight="1">
      <c r="A24" s="182"/>
      <c r="B24" s="271" t="s">
        <v>190</v>
      </c>
      <c r="C24" s="20" t="s">
        <v>44</v>
      </c>
      <c r="D24" s="50">
        <f t="shared" si="0"/>
        <v>13</v>
      </c>
      <c r="E24" s="34">
        <v>20</v>
      </c>
      <c r="F24" s="50">
        <f t="shared" si="1"/>
        <v>0</v>
      </c>
      <c r="G24" s="248" t="s">
        <v>120</v>
      </c>
      <c r="H24" s="248"/>
      <c r="I24" s="248"/>
      <c r="J24" s="248"/>
      <c r="K24" s="248"/>
      <c r="L24" s="249"/>
      <c r="N24" s="38"/>
    </row>
    <row r="25" spans="1:14" s="2" customFormat="1" ht="20.100000000000001" customHeight="1">
      <c r="A25" s="182"/>
      <c r="B25" s="204"/>
      <c r="C25" s="20" t="s">
        <v>20</v>
      </c>
      <c r="D25" s="50">
        <f t="shared" si="0"/>
        <v>6.5</v>
      </c>
      <c r="E25" s="34">
        <v>10</v>
      </c>
      <c r="F25" s="50">
        <f t="shared" si="1"/>
        <v>0</v>
      </c>
      <c r="G25" s="187"/>
      <c r="H25" s="187"/>
      <c r="I25" s="187"/>
      <c r="J25" s="187"/>
      <c r="K25" s="187"/>
      <c r="L25" s="188"/>
    </row>
    <row r="26" spans="1:14" s="2" customFormat="1" ht="20.100000000000001" customHeight="1">
      <c r="A26" s="182"/>
      <c r="B26" s="204"/>
      <c r="C26" s="20" t="s">
        <v>16</v>
      </c>
      <c r="D26" s="50">
        <f t="shared" si="0"/>
        <v>1.3</v>
      </c>
      <c r="E26" s="34">
        <v>2</v>
      </c>
      <c r="F26" s="50">
        <f t="shared" si="1"/>
        <v>0</v>
      </c>
      <c r="G26" s="187"/>
      <c r="H26" s="187"/>
      <c r="I26" s="187"/>
      <c r="J26" s="187"/>
      <c r="K26" s="187"/>
      <c r="L26" s="188"/>
    </row>
    <row r="27" spans="1:14" s="2" customFormat="1" ht="20.100000000000001" customHeight="1">
      <c r="A27" s="182"/>
      <c r="B27" s="204"/>
      <c r="C27" s="20" t="s">
        <v>17</v>
      </c>
      <c r="D27" s="50">
        <f t="shared" si="0"/>
        <v>3.25</v>
      </c>
      <c r="E27" s="34">
        <v>5</v>
      </c>
      <c r="F27" s="50">
        <f t="shared" si="1"/>
        <v>0</v>
      </c>
      <c r="G27" s="187"/>
      <c r="H27" s="187"/>
      <c r="I27" s="187"/>
      <c r="J27" s="187"/>
      <c r="K27" s="187"/>
      <c r="L27" s="188"/>
    </row>
    <row r="28" spans="1:14" s="2" customFormat="1" ht="20.100000000000001" customHeight="1">
      <c r="A28" s="182"/>
      <c r="B28" s="204"/>
      <c r="C28" s="20" t="s">
        <v>59</v>
      </c>
      <c r="D28" s="50">
        <f t="shared" si="0"/>
        <v>0.65</v>
      </c>
      <c r="E28" s="34">
        <v>1</v>
      </c>
      <c r="F28" s="50">
        <f t="shared" si="1"/>
        <v>0</v>
      </c>
      <c r="G28" s="187"/>
      <c r="H28" s="187"/>
      <c r="I28" s="187"/>
      <c r="J28" s="187"/>
      <c r="K28" s="187"/>
      <c r="L28" s="188"/>
    </row>
    <row r="29" spans="1:14" s="2" customFormat="1" ht="20.100000000000001" customHeight="1">
      <c r="A29" s="182"/>
      <c r="B29" s="204"/>
      <c r="C29" s="20" t="s">
        <v>28</v>
      </c>
      <c r="D29" s="50">
        <f t="shared" si="0"/>
        <v>0.65</v>
      </c>
      <c r="E29" s="34">
        <v>1</v>
      </c>
      <c r="F29" s="50">
        <f t="shared" si="1"/>
        <v>0</v>
      </c>
      <c r="G29" s="187"/>
      <c r="H29" s="187"/>
      <c r="I29" s="187"/>
      <c r="J29" s="187"/>
      <c r="K29" s="187"/>
      <c r="L29" s="188"/>
    </row>
    <row r="30" spans="1:14" s="2" customFormat="1" ht="20.100000000000001" customHeight="1">
      <c r="A30" s="182"/>
      <c r="B30" s="287"/>
      <c r="C30" s="20" t="s">
        <v>19</v>
      </c>
      <c r="D30" s="50">
        <f t="shared" si="0"/>
        <v>0.65</v>
      </c>
      <c r="E30" s="34">
        <v>1</v>
      </c>
      <c r="F30" s="50">
        <f t="shared" si="1"/>
        <v>0</v>
      </c>
      <c r="G30" s="288"/>
      <c r="H30" s="288"/>
      <c r="I30" s="288"/>
      <c r="J30" s="288"/>
      <c r="K30" s="288"/>
      <c r="L30" s="289"/>
    </row>
    <row r="31" spans="1:14" ht="20.100000000000001" customHeight="1">
      <c r="A31" s="182"/>
      <c r="B31" s="250" t="s">
        <v>123</v>
      </c>
      <c r="C31" s="51" t="s">
        <v>121</v>
      </c>
      <c r="D31" s="84">
        <f t="shared" si="0"/>
        <v>22.75</v>
      </c>
      <c r="E31" s="85">
        <v>35</v>
      </c>
      <c r="F31" s="53">
        <f t="shared" si="1"/>
        <v>0</v>
      </c>
      <c r="G31" s="166" t="s">
        <v>122</v>
      </c>
      <c r="H31" s="167"/>
      <c r="I31" s="167"/>
      <c r="J31" s="167"/>
      <c r="K31" s="167"/>
      <c r="L31" s="168"/>
    </row>
    <row r="32" spans="1:14" s="2" customFormat="1" ht="20.100000000000001" customHeight="1">
      <c r="A32" s="182"/>
      <c r="B32" s="251"/>
      <c r="C32" s="54" t="s">
        <v>20</v>
      </c>
      <c r="D32" s="86">
        <f t="shared" si="0"/>
        <v>3.25</v>
      </c>
      <c r="E32" s="87">
        <v>5</v>
      </c>
      <c r="F32" s="56">
        <f t="shared" si="1"/>
        <v>0</v>
      </c>
      <c r="G32" s="253"/>
      <c r="H32" s="254"/>
      <c r="I32" s="254"/>
      <c r="J32" s="254"/>
      <c r="K32" s="254"/>
      <c r="L32" s="255"/>
    </row>
    <row r="33" spans="1:12" s="2" customFormat="1" ht="20.100000000000001" customHeight="1">
      <c r="A33" s="182"/>
      <c r="B33" s="251"/>
      <c r="C33" s="54" t="s">
        <v>41</v>
      </c>
      <c r="D33" s="86">
        <f t="shared" si="0"/>
        <v>3.25</v>
      </c>
      <c r="E33" s="87">
        <v>5</v>
      </c>
      <c r="F33" s="56">
        <f t="shared" si="1"/>
        <v>0</v>
      </c>
      <c r="G33" s="253"/>
      <c r="H33" s="254"/>
      <c r="I33" s="254"/>
      <c r="J33" s="254"/>
      <c r="K33" s="254"/>
      <c r="L33" s="255"/>
    </row>
    <row r="34" spans="1:12" s="2" customFormat="1" ht="20.100000000000001" customHeight="1">
      <c r="A34" s="182"/>
      <c r="B34" s="251"/>
      <c r="C34" s="54" t="s">
        <v>16</v>
      </c>
      <c r="D34" s="86">
        <f t="shared" si="0"/>
        <v>0.65</v>
      </c>
      <c r="E34" s="87">
        <v>1</v>
      </c>
      <c r="F34" s="56">
        <f t="shared" si="1"/>
        <v>0</v>
      </c>
      <c r="G34" s="253"/>
      <c r="H34" s="254"/>
      <c r="I34" s="254"/>
      <c r="J34" s="254"/>
      <c r="K34" s="254"/>
      <c r="L34" s="255"/>
    </row>
    <row r="35" spans="1:12" s="2" customFormat="1" ht="20.100000000000001" customHeight="1">
      <c r="A35" s="182"/>
      <c r="B35" s="251"/>
      <c r="C35" s="54" t="s">
        <v>17</v>
      </c>
      <c r="D35" s="86">
        <f t="shared" si="0"/>
        <v>0.65</v>
      </c>
      <c r="E35" s="87">
        <v>1</v>
      </c>
      <c r="F35" s="56">
        <f t="shared" si="1"/>
        <v>0</v>
      </c>
      <c r="G35" s="253"/>
      <c r="H35" s="254"/>
      <c r="I35" s="254"/>
      <c r="J35" s="254"/>
      <c r="K35" s="254"/>
      <c r="L35" s="255"/>
    </row>
    <row r="36" spans="1:12" s="2" customFormat="1" ht="20.100000000000001" customHeight="1">
      <c r="A36" s="182"/>
      <c r="B36" s="251"/>
      <c r="C36" s="54" t="s">
        <v>21</v>
      </c>
      <c r="D36" s="86">
        <f t="shared" si="0"/>
        <v>1.3</v>
      </c>
      <c r="E36" s="87">
        <v>2</v>
      </c>
      <c r="F36" s="56">
        <f t="shared" si="1"/>
        <v>0</v>
      </c>
      <c r="G36" s="253"/>
      <c r="H36" s="254"/>
      <c r="I36" s="254"/>
      <c r="J36" s="254"/>
      <c r="K36" s="254"/>
      <c r="L36" s="255"/>
    </row>
    <row r="37" spans="1:12" s="2" customFormat="1" ht="20.100000000000001" customHeight="1">
      <c r="A37" s="182"/>
      <c r="B37" s="251"/>
      <c r="C37" s="54" t="s">
        <v>23</v>
      </c>
      <c r="D37" s="86">
        <f t="shared" si="0"/>
        <v>1.3</v>
      </c>
      <c r="E37" s="87">
        <v>2</v>
      </c>
      <c r="F37" s="56">
        <f t="shared" si="1"/>
        <v>0</v>
      </c>
      <c r="G37" s="253"/>
      <c r="H37" s="254"/>
      <c r="I37" s="254"/>
      <c r="J37" s="254"/>
      <c r="K37" s="254"/>
      <c r="L37" s="255"/>
    </row>
    <row r="38" spans="1:12" s="2" customFormat="1" ht="20.100000000000001" customHeight="1">
      <c r="A38" s="182"/>
      <c r="B38" s="251"/>
      <c r="C38" s="54" t="s">
        <v>25</v>
      </c>
      <c r="D38" s="86">
        <f t="shared" si="0"/>
        <v>6.5000000000000002E-2</v>
      </c>
      <c r="E38" s="87">
        <v>0.1</v>
      </c>
      <c r="F38" s="56">
        <f t="shared" si="1"/>
        <v>0</v>
      </c>
      <c r="G38" s="253"/>
      <c r="H38" s="254"/>
      <c r="I38" s="254"/>
      <c r="J38" s="254"/>
      <c r="K38" s="254"/>
      <c r="L38" s="255"/>
    </row>
    <row r="39" spans="1:12" s="2" customFormat="1" ht="20.100000000000001" customHeight="1">
      <c r="A39" s="182"/>
      <c r="B39" s="251"/>
      <c r="C39" s="54" t="s">
        <v>18</v>
      </c>
      <c r="D39" s="86">
        <f t="shared" si="0"/>
        <v>6.5000000000000002E-2</v>
      </c>
      <c r="E39" s="87">
        <v>0.1</v>
      </c>
      <c r="F39" s="56">
        <f t="shared" si="1"/>
        <v>0</v>
      </c>
      <c r="G39" s="253"/>
      <c r="H39" s="254"/>
      <c r="I39" s="254"/>
      <c r="J39" s="254"/>
      <c r="K39" s="254"/>
      <c r="L39" s="255"/>
    </row>
    <row r="40" spans="1:12" s="2" customFormat="1" ht="20.100000000000001" customHeight="1">
      <c r="A40" s="182"/>
      <c r="B40" s="252"/>
      <c r="C40" s="126" t="s">
        <v>22</v>
      </c>
      <c r="D40" s="88">
        <f t="shared" si="0"/>
        <v>0.65</v>
      </c>
      <c r="E40" s="89">
        <v>1</v>
      </c>
      <c r="F40" s="58">
        <f t="shared" si="1"/>
        <v>0</v>
      </c>
      <c r="G40" s="169"/>
      <c r="H40" s="170"/>
      <c r="I40" s="170"/>
      <c r="J40" s="170"/>
      <c r="K40" s="170"/>
      <c r="L40" s="171"/>
    </row>
    <row r="41" spans="1:12" s="2" customFormat="1" ht="20.100000000000001" customHeight="1">
      <c r="A41" s="183"/>
      <c r="B41" s="69" t="s">
        <v>31</v>
      </c>
      <c r="C41" s="24" t="s">
        <v>30</v>
      </c>
      <c r="D41" s="25">
        <v>14</v>
      </c>
      <c r="E41" s="25">
        <v>20</v>
      </c>
      <c r="F41" s="15">
        <f>($B$6*D41)+($B$7*E41)</f>
        <v>0</v>
      </c>
      <c r="G41" s="189" t="s">
        <v>36</v>
      </c>
      <c r="H41" s="189"/>
      <c r="I41" s="189"/>
      <c r="J41" s="189"/>
      <c r="K41" s="189"/>
      <c r="L41" s="190"/>
    </row>
    <row r="42" spans="1:12" s="2" customFormat="1" ht="20.100000000000001" customHeight="1">
      <c r="A42" s="268" t="s">
        <v>11</v>
      </c>
      <c r="B42" s="227" t="s">
        <v>124</v>
      </c>
      <c r="C42" s="19" t="s">
        <v>10</v>
      </c>
      <c r="D42" s="33">
        <f t="shared" ref="D42:D56" si="2">E42*0.65</f>
        <v>13</v>
      </c>
      <c r="E42" s="32">
        <v>20</v>
      </c>
      <c r="F42" s="33">
        <f t="shared" ref="F42:F47" si="3">($B$6*D42)+($B$7*E42)</f>
        <v>0</v>
      </c>
      <c r="G42" s="230" t="s">
        <v>189</v>
      </c>
      <c r="H42" s="230"/>
      <c r="I42" s="230"/>
      <c r="J42" s="230"/>
      <c r="K42" s="230"/>
      <c r="L42" s="279"/>
    </row>
    <row r="43" spans="1:12" s="2" customFormat="1" ht="20.100000000000001" customHeight="1">
      <c r="A43" s="182"/>
      <c r="B43" s="228"/>
      <c r="C43" s="20" t="s">
        <v>125</v>
      </c>
      <c r="D43" s="50">
        <f t="shared" si="2"/>
        <v>9.75</v>
      </c>
      <c r="E43" s="34">
        <v>15</v>
      </c>
      <c r="F43" s="50">
        <f t="shared" si="3"/>
        <v>0</v>
      </c>
      <c r="G43" s="233"/>
      <c r="H43" s="233"/>
      <c r="I43" s="233"/>
      <c r="J43" s="233"/>
      <c r="K43" s="233"/>
      <c r="L43" s="280"/>
    </row>
    <row r="44" spans="1:12" s="2" customFormat="1" ht="20.100000000000001" customHeight="1">
      <c r="A44" s="182"/>
      <c r="B44" s="228"/>
      <c r="C44" s="20" t="s">
        <v>126</v>
      </c>
      <c r="D44" s="50">
        <f t="shared" si="2"/>
        <v>3.25</v>
      </c>
      <c r="E44" s="34">
        <v>5</v>
      </c>
      <c r="F44" s="50">
        <f t="shared" si="3"/>
        <v>0</v>
      </c>
      <c r="G44" s="233"/>
      <c r="H44" s="233"/>
      <c r="I44" s="233"/>
      <c r="J44" s="233"/>
      <c r="K44" s="233"/>
      <c r="L44" s="280"/>
    </row>
    <row r="45" spans="1:12" s="2" customFormat="1" ht="20.100000000000001" customHeight="1">
      <c r="A45" s="182"/>
      <c r="B45" s="228"/>
      <c r="C45" s="20" t="s">
        <v>188</v>
      </c>
      <c r="D45" s="50">
        <f t="shared" si="2"/>
        <v>3.25</v>
      </c>
      <c r="E45" s="34">
        <v>5</v>
      </c>
      <c r="F45" s="50">
        <f t="shared" si="3"/>
        <v>0</v>
      </c>
      <c r="G45" s="233"/>
      <c r="H45" s="233"/>
      <c r="I45" s="233"/>
      <c r="J45" s="233"/>
      <c r="K45" s="233"/>
      <c r="L45" s="280"/>
    </row>
    <row r="46" spans="1:12" s="2" customFormat="1" ht="20.100000000000001" customHeight="1">
      <c r="A46" s="182"/>
      <c r="B46" s="228"/>
      <c r="C46" s="20" t="s">
        <v>24</v>
      </c>
      <c r="D46" s="50">
        <f t="shared" si="2"/>
        <v>6.5000000000000002E-2</v>
      </c>
      <c r="E46" s="34">
        <v>0.1</v>
      </c>
      <c r="F46" s="50">
        <f t="shared" si="3"/>
        <v>0</v>
      </c>
      <c r="G46" s="233"/>
      <c r="H46" s="233"/>
      <c r="I46" s="233"/>
      <c r="J46" s="233"/>
      <c r="K46" s="233"/>
      <c r="L46" s="280"/>
    </row>
    <row r="47" spans="1:12" s="2" customFormat="1" ht="20.100000000000001" customHeight="1">
      <c r="A47" s="182"/>
      <c r="B47" s="229"/>
      <c r="C47" s="21" t="s">
        <v>102</v>
      </c>
      <c r="D47" s="35">
        <f t="shared" si="2"/>
        <v>0.32500000000000001</v>
      </c>
      <c r="E47" s="15">
        <v>0.5</v>
      </c>
      <c r="F47" s="35">
        <f t="shared" si="3"/>
        <v>0</v>
      </c>
      <c r="G47" s="281"/>
      <c r="H47" s="281"/>
      <c r="I47" s="281"/>
      <c r="J47" s="281"/>
      <c r="K47" s="281"/>
      <c r="L47" s="282"/>
    </row>
    <row r="48" spans="1:12" s="2" customFormat="1" ht="20.100000000000001" customHeight="1">
      <c r="A48" s="182"/>
      <c r="B48" s="144" t="s">
        <v>128</v>
      </c>
      <c r="C48" s="145" t="s">
        <v>127</v>
      </c>
      <c r="D48" s="30">
        <f t="shared" si="2"/>
        <v>32.5</v>
      </c>
      <c r="E48" s="97">
        <v>50</v>
      </c>
      <c r="F48" s="23">
        <f>($B$6*D48)+($B$7*E48)</f>
        <v>0</v>
      </c>
      <c r="G48" s="283"/>
      <c r="H48" s="284"/>
      <c r="I48" s="284"/>
      <c r="J48" s="284"/>
      <c r="K48" s="284"/>
      <c r="L48" s="285"/>
    </row>
    <row r="49" spans="1:12" s="2" customFormat="1" ht="20.100000000000001" customHeight="1">
      <c r="A49" s="182"/>
      <c r="B49" s="144" t="s">
        <v>130</v>
      </c>
      <c r="C49" s="145" t="s">
        <v>129</v>
      </c>
      <c r="D49" s="30">
        <f t="shared" si="2"/>
        <v>32.5</v>
      </c>
      <c r="E49" s="97">
        <v>50</v>
      </c>
      <c r="F49" s="23">
        <f t="shared" ref="F49:F56" si="4">($B$6*D49)+($B$7*E49)</f>
        <v>0</v>
      </c>
      <c r="G49" s="283"/>
      <c r="H49" s="284"/>
      <c r="I49" s="284"/>
      <c r="J49" s="284"/>
      <c r="K49" s="284"/>
      <c r="L49" s="285"/>
    </row>
    <row r="50" spans="1:12" s="2" customFormat="1" ht="20.100000000000001" customHeight="1">
      <c r="A50" s="182"/>
      <c r="B50" s="250" t="s">
        <v>134</v>
      </c>
      <c r="C50" s="19" t="s">
        <v>131</v>
      </c>
      <c r="D50" s="16">
        <f t="shared" si="2"/>
        <v>16.25</v>
      </c>
      <c r="E50" s="16">
        <v>25</v>
      </c>
      <c r="F50" s="32">
        <f t="shared" si="4"/>
        <v>0</v>
      </c>
      <c r="G50" s="166" t="s">
        <v>132</v>
      </c>
      <c r="H50" s="167"/>
      <c r="I50" s="167"/>
      <c r="J50" s="167"/>
      <c r="K50" s="167"/>
      <c r="L50" s="168"/>
    </row>
    <row r="51" spans="1:12" s="2" customFormat="1" ht="20.100000000000001" customHeight="1">
      <c r="A51" s="182"/>
      <c r="B51" s="286"/>
      <c r="C51" s="20" t="s">
        <v>133</v>
      </c>
      <c r="D51" s="22">
        <f t="shared" si="2"/>
        <v>9.75</v>
      </c>
      <c r="E51" s="22">
        <v>15</v>
      </c>
      <c r="F51" s="34">
        <f t="shared" si="4"/>
        <v>0</v>
      </c>
      <c r="G51" s="253"/>
      <c r="H51" s="254"/>
      <c r="I51" s="254"/>
      <c r="J51" s="254"/>
      <c r="K51" s="254"/>
      <c r="L51" s="255"/>
    </row>
    <row r="52" spans="1:12" s="2" customFormat="1" ht="20.100000000000001" customHeight="1">
      <c r="A52" s="182"/>
      <c r="B52" s="286"/>
      <c r="C52" s="20" t="s">
        <v>106</v>
      </c>
      <c r="D52" s="22">
        <f t="shared" si="2"/>
        <v>3.25</v>
      </c>
      <c r="E52" s="22">
        <v>5</v>
      </c>
      <c r="F52" s="34">
        <f t="shared" si="4"/>
        <v>0</v>
      </c>
      <c r="G52" s="253"/>
      <c r="H52" s="254"/>
      <c r="I52" s="254"/>
      <c r="J52" s="254"/>
      <c r="K52" s="254"/>
      <c r="L52" s="255"/>
    </row>
    <row r="53" spans="1:12" s="2" customFormat="1" ht="20.100000000000001" customHeight="1">
      <c r="A53" s="182"/>
      <c r="B53" s="286"/>
      <c r="C53" s="20" t="s">
        <v>23</v>
      </c>
      <c r="D53" s="22">
        <f t="shared" si="2"/>
        <v>0.19500000000000001</v>
      </c>
      <c r="E53" s="22">
        <v>0.3</v>
      </c>
      <c r="F53" s="34">
        <f t="shared" si="4"/>
        <v>0</v>
      </c>
      <c r="G53" s="253"/>
      <c r="H53" s="254"/>
      <c r="I53" s="254"/>
      <c r="J53" s="254"/>
      <c r="K53" s="254"/>
      <c r="L53" s="255"/>
    </row>
    <row r="54" spans="1:12" s="2" customFormat="1" ht="20.100000000000001" customHeight="1">
      <c r="A54" s="182"/>
      <c r="B54" s="247"/>
      <c r="C54" s="24" t="s">
        <v>24</v>
      </c>
      <c r="D54" s="18">
        <f t="shared" si="2"/>
        <v>0.32500000000000001</v>
      </c>
      <c r="E54" s="18">
        <v>0.5</v>
      </c>
      <c r="F54" s="15">
        <f t="shared" si="4"/>
        <v>0</v>
      </c>
      <c r="G54" s="169"/>
      <c r="H54" s="170"/>
      <c r="I54" s="170"/>
      <c r="J54" s="170"/>
      <c r="K54" s="170"/>
      <c r="L54" s="171"/>
    </row>
    <row r="55" spans="1:12" s="2" customFormat="1" ht="20.100000000000001" customHeight="1">
      <c r="A55" s="182"/>
      <c r="B55" s="155" t="s">
        <v>27</v>
      </c>
      <c r="C55" s="96" t="s">
        <v>8</v>
      </c>
      <c r="D55" s="97">
        <f t="shared" si="2"/>
        <v>130</v>
      </c>
      <c r="E55" s="156">
        <v>200</v>
      </c>
      <c r="F55" s="157">
        <f t="shared" si="4"/>
        <v>0</v>
      </c>
      <c r="G55" s="290"/>
      <c r="H55" s="291"/>
      <c r="I55" s="291"/>
      <c r="J55" s="291"/>
      <c r="K55" s="291"/>
      <c r="L55" s="292"/>
    </row>
    <row r="56" spans="1:12" s="2" customFormat="1" ht="20.100000000000001" customHeight="1" thickBot="1">
      <c r="A56" s="184"/>
      <c r="B56" s="138" t="s">
        <v>47</v>
      </c>
      <c r="C56" s="139" t="s">
        <v>48</v>
      </c>
      <c r="D56" s="140">
        <f t="shared" si="2"/>
        <v>91</v>
      </c>
      <c r="E56" s="141">
        <v>140</v>
      </c>
      <c r="F56" s="26">
        <f t="shared" si="4"/>
        <v>0</v>
      </c>
      <c r="G56" s="222"/>
      <c r="H56" s="223"/>
      <c r="I56" s="223"/>
      <c r="J56" s="223"/>
      <c r="K56" s="223"/>
      <c r="L56" s="224"/>
    </row>
    <row r="57" spans="1:12" s="2" customFormat="1" ht="13.5">
      <c r="B57" s="6"/>
    </row>
    <row r="58" spans="1:12" s="2" customFormat="1" ht="13.5">
      <c r="B58" s="6"/>
    </row>
    <row r="59" spans="1:12" s="2" customFormat="1" ht="13.5">
      <c r="B59" s="6"/>
    </row>
    <row r="60" spans="1:12" s="2" customFormat="1" ht="13.5">
      <c r="B60" s="6"/>
    </row>
    <row r="61" spans="1:12" s="2" customFormat="1" ht="13.5">
      <c r="B61" s="6"/>
    </row>
    <row r="62" spans="1:12" s="2" customFormat="1" ht="13.5">
      <c r="B62" s="6"/>
    </row>
    <row r="63" spans="1:12" s="2" customFormat="1" ht="13.5">
      <c r="B63" s="6"/>
    </row>
    <row r="64" spans="1:1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6.5" customHeight="1">
      <c r="B105" s="6"/>
    </row>
    <row r="106" spans="2:2" s="2" customFormat="1" ht="16.5" customHeight="1">
      <c r="B106" s="6"/>
    </row>
    <row r="107" spans="2:2" s="2" customFormat="1" ht="16.5" customHeight="1">
      <c r="B107" s="6"/>
    </row>
    <row r="108" spans="2:2" s="2" customFormat="1" ht="16.5" customHeight="1">
      <c r="B108" s="6"/>
    </row>
    <row r="109" spans="2:2" s="2" customFormat="1" ht="16.5" customHeight="1">
      <c r="B109" s="6"/>
    </row>
    <row r="110" spans="2:2" s="2" customFormat="1" ht="16.5" customHeight="1">
      <c r="B110" s="6"/>
    </row>
    <row r="111" spans="2:2" s="2" customFormat="1" ht="17.25" customHeight="1">
      <c r="B111" s="6"/>
    </row>
    <row r="112" spans="2:2" s="2" customFormat="1" ht="17.25" customHeight="1">
      <c r="B112" s="6"/>
    </row>
    <row r="113" spans="2:2" s="2" customFormat="1" ht="13.5">
      <c r="B113" s="6"/>
    </row>
    <row r="114" spans="2:2" s="2" customFormat="1" ht="13.5">
      <c r="B114" s="6"/>
    </row>
    <row r="115" spans="2:2" s="2" customFormat="1" ht="16.5" customHeight="1">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sheetData>
  <mergeCells count="20">
    <mergeCell ref="B31:B40"/>
    <mergeCell ref="G31:L40"/>
    <mergeCell ref="G41:L41"/>
    <mergeCell ref="G55:L55"/>
    <mergeCell ref="G56:L56"/>
    <mergeCell ref="A42:A56"/>
    <mergeCell ref="A1:L3"/>
    <mergeCell ref="A5:B5"/>
    <mergeCell ref="G9:L9"/>
    <mergeCell ref="B10:B23"/>
    <mergeCell ref="G10:L23"/>
    <mergeCell ref="A10:A41"/>
    <mergeCell ref="B42:B47"/>
    <mergeCell ref="G42:L47"/>
    <mergeCell ref="G48:L48"/>
    <mergeCell ref="G49:L49"/>
    <mergeCell ref="B50:B54"/>
    <mergeCell ref="G50:L54"/>
    <mergeCell ref="B24:B30"/>
    <mergeCell ref="G24:L30"/>
  </mergeCells>
  <phoneticPr fontId="20" type="noConversion"/>
  <printOptions horizontalCentered="1"/>
  <pageMargins left="0" right="0" top="0.39370078740157483" bottom="0.39370078740157483" header="0.31496062992125984" footer="0.31496062992125984"/>
  <pageSetup paperSize="9" scale="69"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EF3E4-40E9-4EBD-B29B-AE02A23F0319}">
  <sheetPr>
    <pageSetUpPr fitToPage="1"/>
  </sheetPr>
  <dimension ref="A1:N371"/>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58" t="s">
        <v>135</v>
      </c>
      <c r="B1" s="159"/>
      <c r="C1" s="159"/>
      <c r="D1" s="159"/>
      <c r="E1" s="159"/>
      <c r="F1" s="159"/>
      <c r="G1" s="159"/>
      <c r="H1" s="159"/>
      <c r="I1" s="159"/>
      <c r="J1" s="159"/>
      <c r="K1" s="159"/>
      <c r="L1" s="159"/>
    </row>
    <row r="2" spans="1:12" ht="15.75" customHeight="1">
      <c r="A2" s="159"/>
      <c r="B2" s="159"/>
      <c r="C2" s="159"/>
      <c r="D2" s="159"/>
      <c r="E2" s="159"/>
      <c r="F2" s="159"/>
      <c r="G2" s="159"/>
      <c r="H2" s="159"/>
      <c r="I2" s="159"/>
      <c r="J2" s="159"/>
      <c r="K2" s="159"/>
      <c r="L2" s="159"/>
    </row>
    <row r="3" spans="1:12" ht="15.75" customHeight="1">
      <c r="A3" s="159"/>
      <c r="B3" s="159"/>
      <c r="C3" s="159"/>
      <c r="D3" s="159"/>
      <c r="E3" s="159"/>
      <c r="F3" s="159"/>
      <c r="G3" s="159"/>
      <c r="H3" s="159"/>
      <c r="I3" s="159"/>
      <c r="J3" s="159"/>
      <c r="K3" s="159"/>
      <c r="L3" s="159"/>
    </row>
    <row r="4" spans="1:12" ht="13.5" customHeight="1">
      <c r="B4" s="4"/>
      <c r="D4" s="4"/>
      <c r="E4"/>
      <c r="F4"/>
      <c r="G4"/>
    </row>
    <row r="5" spans="1:12" ht="17.25" customHeight="1">
      <c r="A5" s="160" t="s">
        <v>12</v>
      </c>
      <c r="B5" s="161"/>
      <c r="C5" s="8"/>
      <c r="E5" s="2"/>
      <c r="G5" s="4"/>
    </row>
    <row r="6" spans="1:12" ht="17.25" customHeight="1">
      <c r="A6" s="10" t="s">
        <v>13</v>
      </c>
      <c r="B6" s="31"/>
      <c r="C6" s="8"/>
      <c r="E6" s="2"/>
      <c r="G6" s="4"/>
    </row>
    <row r="7" spans="1:12" ht="17.25" customHeight="1">
      <c r="A7" s="10" t="s">
        <v>14</v>
      </c>
      <c r="B7" s="31"/>
      <c r="D7" s="2" t="s">
        <v>5</v>
      </c>
    </row>
    <row r="8" spans="1:12" ht="17.25" customHeight="1" thickBot="1">
      <c r="A8" s="9"/>
    </row>
    <row r="9" spans="1:12" ht="30" customHeight="1" thickBot="1">
      <c r="A9" s="11" t="s">
        <v>0</v>
      </c>
      <c r="B9" s="13" t="s">
        <v>4</v>
      </c>
      <c r="C9" s="12" t="s">
        <v>1</v>
      </c>
      <c r="D9" s="13" t="s">
        <v>6</v>
      </c>
      <c r="E9" s="13" t="s">
        <v>7</v>
      </c>
      <c r="F9" s="13" t="s">
        <v>2</v>
      </c>
      <c r="G9" s="162" t="s">
        <v>3</v>
      </c>
      <c r="H9" s="162"/>
      <c r="I9" s="162"/>
      <c r="J9" s="162"/>
      <c r="K9" s="162"/>
      <c r="L9" s="163"/>
    </row>
    <row r="10" spans="1:12" s="2" customFormat="1" ht="20.100000000000001" customHeight="1">
      <c r="A10" s="181" t="s">
        <v>9</v>
      </c>
      <c r="B10" s="217" t="s">
        <v>32</v>
      </c>
      <c r="C10" s="90" t="s">
        <v>15</v>
      </c>
      <c r="D10" s="71">
        <f t="shared" ref="D10:D29" si="0">E10*0.65</f>
        <v>33.800000000000004</v>
      </c>
      <c r="E10" s="65">
        <v>52</v>
      </c>
      <c r="F10" s="66">
        <f t="shared" ref="F10:F31" si="1">($B$6*D10)+($B$7*E10)</f>
        <v>0</v>
      </c>
      <c r="G10" s="219" t="s">
        <v>37</v>
      </c>
      <c r="H10" s="220"/>
      <c r="I10" s="220"/>
      <c r="J10" s="220"/>
      <c r="K10" s="220"/>
      <c r="L10" s="221"/>
    </row>
    <row r="11" spans="1:12" s="2" customFormat="1" ht="20.100000000000001" customHeight="1">
      <c r="A11" s="182"/>
      <c r="B11" s="218"/>
      <c r="C11" s="37" t="s">
        <v>33</v>
      </c>
      <c r="D11" s="18">
        <f t="shared" si="0"/>
        <v>1.9500000000000002</v>
      </c>
      <c r="E11" s="14">
        <v>3</v>
      </c>
      <c r="F11" s="15">
        <f t="shared" si="1"/>
        <v>0</v>
      </c>
      <c r="G11" s="169"/>
      <c r="H11" s="170"/>
      <c r="I11" s="170"/>
      <c r="J11" s="170"/>
      <c r="K11" s="170"/>
      <c r="L11" s="171"/>
    </row>
    <row r="12" spans="1:12" s="2" customFormat="1" ht="20.100000000000001" customHeight="1">
      <c r="A12" s="182"/>
      <c r="B12" s="204" t="s">
        <v>136</v>
      </c>
      <c r="C12" s="75" t="s">
        <v>58</v>
      </c>
      <c r="D12" s="33">
        <f t="shared" si="0"/>
        <v>6.5</v>
      </c>
      <c r="E12" s="32">
        <v>10</v>
      </c>
      <c r="F12" s="33">
        <f t="shared" si="1"/>
        <v>0</v>
      </c>
      <c r="G12" s="187" t="s">
        <v>153</v>
      </c>
      <c r="H12" s="187"/>
      <c r="I12" s="187"/>
      <c r="J12" s="187"/>
      <c r="K12" s="187"/>
      <c r="L12" s="188"/>
    </row>
    <row r="13" spans="1:12" s="2" customFormat="1" ht="20.100000000000001" customHeight="1">
      <c r="A13" s="182"/>
      <c r="B13" s="204"/>
      <c r="C13" s="63" t="s">
        <v>61</v>
      </c>
      <c r="D13" s="50">
        <f t="shared" si="0"/>
        <v>1.3</v>
      </c>
      <c r="E13" s="34">
        <v>2</v>
      </c>
      <c r="F13" s="50">
        <f t="shared" si="1"/>
        <v>0</v>
      </c>
      <c r="G13" s="187"/>
      <c r="H13" s="187"/>
      <c r="I13" s="187"/>
      <c r="J13" s="187"/>
      <c r="K13" s="187"/>
      <c r="L13" s="188"/>
    </row>
    <row r="14" spans="1:12" s="2" customFormat="1" ht="20.100000000000001" customHeight="1">
      <c r="A14" s="182"/>
      <c r="B14" s="204"/>
      <c r="C14" s="63" t="s">
        <v>59</v>
      </c>
      <c r="D14" s="50">
        <f t="shared" si="0"/>
        <v>0.32500000000000001</v>
      </c>
      <c r="E14" s="34">
        <v>0.5</v>
      </c>
      <c r="F14" s="50">
        <f t="shared" si="1"/>
        <v>0</v>
      </c>
      <c r="G14" s="187"/>
      <c r="H14" s="187"/>
      <c r="I14" s="187"/>
      <c r="J14" s="187"/>
      <c r="K14" s="187"/>
      <c r="L14" s="188"/>
    </row>
    <row r="15" spans="1:12" s="2" customFormat="1" ht="20.100000000000001" customHeight="1">
      <c r="A15" s="182"/>
      <c r="B15" s="204"/>
      <c r="C15" s="20" t="s">
        <v>28</v>
      </c>
      <c r="D15" s="50">
        <f t="shared" si="0"/>
        <v>0.65</v>
      </c>
      <c r="E15" s="34">
        <v>1</v>
      </c>
      <c r="F15" s="50">
        <f t="shared" si="1"/>
        <v>0</v>
      </c>
      <c r="G15" s="187"/>
      <c r="H15" s="187"/>
      <c r="I15" s="187"/>
      <c r="J15" s="187"/>
      <c r="K15" s="187"/>
      <c r="L15" s="188"/>
    </row>
    <row r="16" spans="1:12" s="2" customFormat="1" ht="20.100000000000001" customHeight="1">
      <c r="A16" s="182"/>
      <c r="B16" s="204"/>
      <c r="C16" s="21" t="s">
        <v>19</v>
      </c>
      <c r="D16" s="35">
        <f t="shared" si="0"/>
        <v>0.65</v>
      </c>
      <c r="E16" s="15">
        <v>1</v>
      </c>
      <c r="F16" s="35">
        <f t="shared" si="1"/>
        <v>0</v>
      </c>
      <c r="G16" s="187"/>
      <c r="H16" s="187"/>
      <c r="I16" s="187"/>
      <c r="J16" s="187"/>
      <c r="K16" s="187"/>
      <c r="L16" s="188"/>
    </row>
    <row r="17" spans="1:14" s="2" customFormat="1" ht="20.100000000000001" customHeight="1">
      <c r="A17" s="182"/>
      <c r="B17" s="250" t="s">
        <v>141</v>
      </c>
      <c r="C17" s="46" t="s">
        <v>137</v>
      </c>
      <c r="D17" s="16">
        <f t="shared" si="0"/>
        <v>22.75</v>
      </c>
      <c r="E17" s="16">
        <v>35</v>
      </c>
      <c r="F17" s="43">
        <f t="shared" si="1"/>
        <v>0</v>
      </c>
      <c r="G17" s="166" t="s">
        <v>138</v>
      </c>
      <c r="H17" s="167"/>
      <c r="I17" s="167"/>
      <c r="J17" s="167"/>
      <c r="K17" s="167"/>
      <c r="L17" s="168"/>
    </row>
    <row r="18" spans="1:14" s="2" customFormat="1" ht="20.100000000000001" customHeight="1">
      <c r="A18" s="182"/>
      <c r="B18" s="286"/>
      <c r="C18" s="47" t="s">
        <v>139</v>
      </c>
      <c r="D18" s="22">
        <f t="shared" si="0"/>
        <v>6.5</v>
      </c>
      <c r="E18" s="22">
        <v>10</v>
      </c>
      <c r="F18" s="44">
        <f t="shared" si="1"/>
        <v>0</v>
      </c>
      <c r="G18" s="253"/>
      <c r="H18" s="254"/>
      <c r="I18" s="254"/>
      <c r="J18" s="254"/>
      <c r="K18" s="254"/>
      <c r="L18" s="255"/>
    </row>
    <row r="19" spans="1:14" s="2" customFormat="1" ht="20.100000000000001" customHeight="1">
      <c r="A19" s="182"/>
      <c r="B19" s="286"/>
      <c r="C19" s="47" t="s">
        <v>41</v>
      </c>
      <c r="D19" s="22">
        <f t="shared" si="0"/>
        <v>3.25</v>
      </c>
      <c r="E19" s="22">
        <v>5</v>
      </c>
      <c r="F19" s="44">
        <f t="shared" si="1"/>
        <v>0</v>
      </c>
      <c r="G19" s="253"/>
      <c r="H19" s="254"/>
      <c r="I19" s="254"/>
      <c r="J19" s="254"/>
      <c r="K19" s="254"/>
      <c r="L19" s="255"/>
    </row>
    <row r="20" spans="1:14" s="2" customFormat="1" ht="20.100000000000001" customHeight="1">
      <c r="A20" s="182"/>
      <c r="B20" s="286"/>
      <c r="C20" s="47" t="s">
        <v>21</v>
      </c>
      <c r="D20" s="22">
        <f t="shared" si="0"/>
        <v>2.6</v>
      </c>
      <c r="E20" s="22">
        <v>4</v>
      </c>
      <c r="F20" s="44">
        <f t="shared" si="1"/>
        <v>0</v>
      </c>
      <c r="G20" s="253"/>
      <c r="H20" s="254"/>
      <c r="I20" s="254"/>
      <c r="J20" s="254"/>
      <c r="K20" s="254"/>
      <c r="L20" s="255"/>
    </row>
    <row r="21" spans="1:14" s="2" customFormat="1" ht="20.100000000000001" customHeight="1">
      <c r="A21" s="182"/>
      <c r="B21" s="286"/>
      <c r="C21" s="47" t="s">
        <v>140</v>
      </c>
      <c r="D21" s="22">
        <f t="shared" si="0"/>
        <v>1.3</v>
      </c>
      <c r="E21" s="22">
        <v>2</v>
      </c>
      <c r="F21" s="44">
        <f t="shared" si="1"/>
        <v>0</v>
      </c>
      <c r="G21" s="253"/>
      <c r="H21" s="254"/>
      <c r="I21" s="254"/>
      <c r="J21" s="254"/>
      <c r="K21" s="254"/>
      <c r="L21" s="255"/>
    </row>
    <row r="22" spans="1:14" s="2" customFormat="1" ht="20.100000000000001" customHeight="1">
      <c r="A22" s="182"/>
      <c r="B22" s="286"/>
      <c r="C22" s="47" t="s">
        <v>25</v>
      </c>
      <c r="D22" s="22">
        <f t="shared" si="0"/>
        <v>0.32500000000000001</v>
      </c>
      <c r="E22" s="22">
        <v>0.5</v>
      </c>
      <c r="F22" s="44">
        <f t="shared" si="1"/>
        <v>0</v>
      </c>
      <c r="G22" s="253"/>
      <c r="H22" s="254"/>
      <c r="I22" s="254"/>
      <c r="J22" s="254"/>
      <c r="K22" s="254"/>
      <c r="L22" s="255"/>
    </row>
    <row r="23" spans="1:14" s="2" customFormat="1" ht="20.100000000000001" customHeight="1">
      <c r="A23" s="182"/>
      <c r="B23" s="286"/>
      <c r="C23" s="47" t="s">
        <v>18</v>
      </c>
      <c r="D23" s="22">
        <f t="shared" si="0"/>
        <v>0.65</v>
      </c>
      <c r="E23" s="22">
        <v>1</v>
      </c>
      <c r="F23" s="44">
        <f t="shared" si="1"/>
        <v>0</v>
      </c>
      <c r="G23" s="253"/>
      <c r="H23" s="254"/>
      <c r="I23" s="254"/>
      <c r="J23" s="254"/>
      <c r="K23" s="254"/>
      <c r="L23" s="255"/>
    </row>
    <row r="24" spans="1:14" s="2" customFormat="1" ht="20.100000000000001" customHeight="1">
      <c r="A24" s="182"/>
      <c r="B24" s="247"/>
      <c r="C24" s="48" t="s">
        <v>22</v>
      </c>
      <c r="D24" s="18">
        <f t="shared" si="0"/>
        <v>1.3</v>
      </c>
      <c r="E24" s="18">
        <v>2</v>
      </c>
      <c r="F24" s="45">
        <f t="shared" si="1"/>
        <v>0</v>
      </c>
      <c r="G24" s="169"/>
      <c r="H24" s="170"/>
      <c r="I24" s="170"/>
      <c r="J24" s="170"/>
      <c r="K24" s="170"/>
      <c r="L24" s="171"/>
      <c r="N24" s="38"/>
    </row>
    <row r="25" spans="1:14" s="2" customFormat="1" ht="20.100000000000001" customHeight="1">
      <c r="A25" s="182"/>
      <c r="B25" s="186" t="s">
        <v>142</v>
      </c>
      <c r="C25" s="147" t="s">
        <v>55</v>
      </c>
      <c r="D25" s="16">
        <f t="shared" si="0"/>
        <v>22.75</v>
      </c>
      <c r="E25" s="60">
        <v>35</v>
      </c>
      <c r="F25" s="32">
        <f t="shared" si="1"/>
        <v>0</v>
      </c>
      <c r="G25" s="187" t="s">
        <v>143</v>
      </c>
      <c r="H25" s="187"/>
      <c r="I25" s="187"/>
      <c r="J25" s="187"/>
      <c r="K25" s="187"/>
      <c r="L25" s="188"/>
    </row>
    <row r="26" spans="1:14" s="2" customFormat="1" ht="20.100000000000001" customHeight="1">
      <c r="A26" s="182"/>
      <c r="B26" s="186"/>
      <c r="C26" s="148" t="s">
        <v>17</v>
      </c>
      <c r="D26" s="22">
        <f t="shared" si="0"/>
        <v>0.65</v>
      </c>
      <c r="E26" s="68">
        <v>1</v>
      </c>
      <c r="F26" s="34">
        <f>($B$6*D26)+($B$7*E26)</f>
        <v>0</v>
      </c>
      <c r="G26" s="187"/>
      <c r="H26" s="187"/>
      <c r="I26" s="187"/>
      <c r="J26" s="187"/>
      <c r="K26" s="187"/>
      <c r="L26" s="188"/>
    </row>
    <row r="27" spans="1:14" s="2" customFormat="1" ht="20.100000000000001" customHeight="1">
      <c r="A27" s="182"/>
      <c r="B27" s="186"/>
      <c r="C27" s="148" t="s">
        <v>21</v>
      </c>
      <c r="D27" s="22">
        <f t="shared" si="0"/>
        <v>0.65</v>
      </c>
      <c r="E27" s="68">
        <v>1</v>
      </c>
      <c r="F27" s="34">
        <f>($B$6*D27)+($B$7*E27)</f>
        <v>0</v>
      </c>
      <c r="G27" s="187"/>
      <c r="H27" s="187"/>
      <c r="I27" s="187"/>
      <c r="J27" s="187"/>
      <c r="K27" s="187"/>
      <c r="L27" s="188"/>
    </row>
    <row r="28" spans="1:14" s="2" customFormat="1" ht="20.100000000000001" customHeight="1">
      <c r="A28" s="182"/>
      <c r="B28" s="186"/>
      <c r="C28" s="148" t="s">
        <v>25</v>
      </c>
      <c r="D28" s="22">
        <f t="shared" si="0"/>
        <v>0.32500000000000001</v>
      </c>
      <c r="E28" s="68">
        <v>0.5</v>
      </c>
      <c r="F28" s="34">
        <f>($B$6*D28)+($B$7*E28)</f>
        <v>0</v>
      </c>
      <c r="G28" s="187"/>
      <c r="H28" s="187"/>
      <c r="I28" s="187"/>
      <c r="J28" s="187"/>
      <c r="K28" s="187"/>
      <c r="L28" s="188"/>
    </row>
    <row r="29" spans="1:14" s="2" customFormat="1" ht="20.100000000000001" customHeight="1">
      <c r="A29" s="182"/>
      <c r="B29" s="186"/>
      <c r="C29" s="93" t="s">
        <v>18</v>
      </c>
      <c r="D29" s="18">
        <f t="shared" si="0"/>
        <v>0.32500000000000001</v>
      </c>
      <c r="E29" s="62">
        <v>0.5</v>
      </c>
      <c r="F29" s="15">
        <f t="shared" si="1"/>
        <v>0</v>
      </c>
      <c r="G29" s="187"/>
      <c r="H29" s="187"/>
      <c r="I29" s="187"/>
      <c r="J29" s="187"/>
      <c r="K29" s="187"/>
      <c r="L29" s="188"/>
    </row>
    <row r="30" spans="1:14" s="2" customFormat="1" ht="39.950000000000003" customHeight="1">
      <c r="A30" s="183"/>
      <c r="B30" s="42" t="s">
        <v>26</v>
      </c>
      <c r="C30" s="39" t="s">
        <v>29</v>
      </c>
      <c r="D30" s="40">
        <v>14</v>
      </c>
      <c r="E30" s="41">
        <v>20</v>
      </c>
      <c r="F30" s="23">
        <f t="shared" si="1"/>
        <v>0</v>
      </c>
      <c r="G30" s="175" t="s">
        <v>35</v>
      </c>
      <c r="H30" s="225"/>
      <c r="I30" s="225"/>
      <c r="J30" s="225"/>
      <c r="K30" s="225"/>
      <c r="L30" s="226"/>
    </row>
    <row r="31" spans="1:14" ht="20.100000000000001" customHeight="1">
      <c r="A31" s="182" t="s">
        <v>11</v>
      </c>
      <c r="B31" s="293" t="s">
        <v>146</v>
      </c>
      <c r="C31" s="19" t="s">
        <v>15</v>
      </c>
      <c r="D31" s="32">
        <f t="shared" ref="D31:D37" si="2">E31*0.65</f>
        <v>13</v>
      </c>
      <c r="E31" s="32">
        <v>20</v>
      </c>
      <c r="F31" s="32">
        <f t="shared" si="1"/>
        <v>0</v>
      </c>
      <c r="G31" s="296" t="s">
        <v>144</v>
      </c>
      <c r="H31" s="297"/>
      <c r="I31" s="297"/>
      <c r="J31" s="297"/>
      <c r="K31" s="297"/>
      <c r="L31" s="298"/>
    </row>
    <row r="32" spans="1:14" s="2" customFormat="1" ht="20.100000000000001" customHeight="1">
      <c r="A32" s="182"/>
      <c r="B32" s="294"/>
      <c r="C32" s="20" t="s">
        <v>145</v>
      </c>
      <c r="D32" s="34">
        <f t="shared" si="2"/>
        <v>6.5</v>
      </c>
      <c r="E32" s="34">
        <v>10</v>
      </c>
      <c r="F32" s="34">
        <f>($B$6*D32)+($B$7*E32)</f>
        <v>0</v>
      </c>
      <c r="G32" s="299"/>
      <c r="H32" s="300"/>
      <c r="I32" s="300"/>
      <c r="J32" s="300"/>
      <c r="K32" s="300"/>
      <c r="L32" s="301"/>
    </row>
    <row r="33" spans="1:12" s="2" customFormat="1" ht="20.100000000000001" customHeight="1">
      <c r="A33" s="182"/>
      <c r="B33" s="294"/>
      <c r="C33" s="20" t="s">
        <v>34</v>
      </c>
      <c r="D33" s="34">
        <f t="shared" si="2"/>
        <v>3.25</v>
      </c>
      <c r="E33" s="34">
        <v>5</v>
      </c>
      <c r="F33" s="34">
        <f>($B$6*D33)+($B$7*E33)</f>
        <v>0</v>
      </c>
      <c r="G33" s="299"/>
      <c r="H33" s="300"/>
      <c r="I33" s="300"/>
      <c r="J33" s="300"/>
      <c r="K33" s="300"/>
      <c r="L33" s="301"/>
    </row>
    <row r="34" spans="1:12" s="2" customFormat="1" ht="20.100000000000001" customHeight="1">
      <c r="A34" s="182"/>
      <c r="B34" s="294"/>
      <c r="C34" s="20" t="s">
        <v>46</v>
      </c>
      <c r="D34" s="34">
        <f t="shared" si="2"/>
        <v>0.32500000000000001</v>
      </c>
      <c r="E34" s="34">
        <v>0.5</v>
      </c>
      <c r="F34" s="34">
        <f t="shared" ref="F34:F37" si="3">($B$6*D34)+($B$7*E34)</f>
        <v>0</v>
      </c>
      <c r="G34" s="299"/>
      <c r="H34" s="300"/>
      <c r="I34" s="300"/>
      <c r="J34" s="300"/>
      <c r="K34" s="300"/>
      <c r="L34" s="301"/>
    </row>
    <row r="35" spans="1:12" s="2" customFormat="1" ht="20.100000000000001" customHeight="1">
      <c r="A35" s="182"/>
      <c r="B35" s="295"/>
      <c r="C35" s="20" t="s">
        <v>24</v>
      </c>
      <c r="D35" s="34">
        <f t="shared" si="2"/>
        <v>0.32500000000000001</v>
      </c>
      <c r="E35" s="34">
        <v>0.5</v>
      </c>
      <c r="F35" s="34">
        <f t="shared" si="3"/>
        <v>0</v>
      </c>
      <c r="G35" s="302"/>
      <c r="H35" s="302"/>
      <c r="I35" s="302"/>
      <c r="J35" s="302"/>
      <c r="K35" s="302"/>
      <c r="L35" s="303"/>
    </row>
    <row r="36" spans="1:12" s="2" customFormat="1" ht="20.100000000000001" customHeight="1">
      <c r="A36" s="182"/>
      <c r="B36" s="95" t="s">
        <v>64</v>
      </c>
      <c r="C36" s="76" t="s">
        <v>64</v>
      </c>
      <c r="D36" s="30">
        <f t="shared" si="2"/>
        <v>22.75</v>
      </c>
      <c r="E36" s="23">
        <v>35</v>
      </c>
      <c r="F36" s="23">
        <f t="shared" si="3"/>
        <v>0</v>
      </c>
      <c r="G36" s="290"/>
      <c r="H36" s="291"/>
      <c r="I36" s="291"/>
      <c r="J36" s="291"/>
      <c r="K36" s="291"/>
      <c r="L36" s="292"/>
    </row>
    <row r="37" spans="1:12" s="2" customFormat="1" ht="20.100000000000001" customHeight="1" thickBot="1">
      <c r="A37" s="184"/>
      <c r="B37" s="138" t="s">
        <v>47</v>
      </c>
      <c r="C37" s="139" t="s">
        <v>48</v>
      </c>
      <c r="D37" s="140">
        <f t="shared" si="2"/>
        <v>91</v>
      </c>
      <c r="E37" s="141">
        <v>140</v>
      </c>
      <c r="F37" s="26">
        <f t="shared" si="3"/>
        <v>0</v>
      </c>
      <c r="G37" s="222"/>
      <c r="H37" s="223"/>
      <c r="I37" s="223"/>
      <c r="J37" s="223"/>
      <c r="K37" s="223"/>
      <c r="L37" s="224"/>
    </row>
    <row r="38" spans="1:12" s="2" customFormat="1" ht="13.5">
      <c r="B38" s="6"/>
    </row>
    <row r="39" spans="1:12" s="2" customFormat="1" ht="13.5">
      <c r="B39" s="6"/>
    </row>
    <row r="40" spans="1:12" s="2" customFormat="1" ht="13.5">
      <c r="B40" s="6"/>
    </row>
    <row r="41" spans="1:12" s="2" customFormat="1" ht="13.5">
      <c r="B41" s="6"/>
    </row>
    <row r="42" spans="1:12" s="2" customFormat="1" ht="13.5">
      <c r="B42" s="6"/>
    </row>
    <row r="43" spans="1:12" s="2" customFormat="1" ht="17.25" customHeight="1">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6.5" customHeight="1">
      <c r="B99" s="6"/>
    </row>
    <row r="100" spans="2:2" s="2" customFormat="1" ht="16.5" customHeight="1">
      <c r="B100" s="6"/>
    </row>
    <row r="101" spans="2:2" s="2" customFormat="1" ht="16.5" customHeight="1">
      <c r="B101" s="6"/>
    </row>
    <row r="102" spans="2:2" s="2" customFormat="1" ht="16.5" customHeight="1">
      <c r="B102" s="6"/>
    </row>
    <row r="103" spans="2:2" s="2" customFormat="1" ht="16.5" customHeight="1">
      <c r="B103" s="6"/>
    </row>
    <row r="104" spans="2:2" s="2" customFormat="1" ht="16.5" customHeight="1">
      <c r="B104" s="6"/>
    </row>
    <row r="105" spans="2:2" s="2" customFormat="1" ht="17.25" customHeight="1">
      <c r="B105" s="6"/>
    </row>
    <row r="106" spans="2:2" s="2" customFormat="1" ht="17.25" customHeight="1">
      <c r="B106" s="6"/>
    </row>
    <row r="107" spans="2:2" s="2" customFormat="1" ht="13.5">
      <c r="B107" s="6"/>
    </row>
    <row r="108" spans="2:2" s="2" customFormat="1" ht="13.5">
      <c r="B108" s="6"/>
    </row>
    <row r="109" spans="2:2" s="2" customFormat="1" ht="16.5" customHeight="1">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B183" s="6"/>
    </row>
    <row r="184" spans="1:7" s="2" customFormat="1" ht="13.5">
      <c r="B184" s="6"/>
    </row>
    <row r="185" spans="1:7" s="2" customFormat="1" ht="13.5">
      <c r="B185" s="6"/>
    </row>
    <row r="186" spans="1:7" s="2" customFormat="1" ht="13.5">
      <c r="B186" s="6"/>
    </row>
    <row r="187" spans="1:7" s="2" customFormat="1" ht="13.5">
      <c r="B187" s="6"/>
    </row>
    <row r="188" spans="1:7" s="2" customFormat="1" ht="13.5">
      <c r="B188" s="6"/>
    </row>
    <row r="189" spans="1:7" s="2" customFormat="1" ht="13.5">
      <c r="B189" s="6"/>
    </row>
    <row r="190" spans="1:7" s="2" customFormat="1" ht="13.5">
      <c r="B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sheetData>
  <mergeCells count="18">
    <mergeCell ref="A31:A37"/>
    <mergeCell ref="A10:A30"/>
    <mergeCell ref="G30:L30"/>
    <mergeCell ref="B31:B35"/>
    <mergeCell ref="G31:L35"/>
    <mergeCell ref="G36:L36"/>
    <mergeCell ref="G37:L37"/>
    <mergeCell ref="B12:B16"/>
    <mergeCell ref="G12:L16"/>
    <mergeCell ref="B17:B24"/>
    <mergeCell ref="G17:L24"/>
    <mergeCell ref="B25:B29"/>
    <mergeCell ref="G25:L29"/>
    <mergeCell ref="A1:L3"/>
    <mergeCell ref="A5:B5"/>
    <mergeCell ref="G9:L9"/>
    <mergeCell ref="B10:B11"/>
    <mergeCell ref="G10:L11"/>
  </mergeCells>
  <phoneticPr fontId="20" type="noConversion"/>
  <pageMargins left="0" right="0" top="0.39370078740157483" bottom="0.39370078740157483" header="0.31496062992125984" footer="0.31496062992125984"/>
  <pageSetup paperSize="9" scale="81"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98BA1-B239-41FC-AEB2-34776996C705}">
  <sheetPr>
    <pageSetUpPr fitToPage="1"/>
  </sheetPr>
  <dimension ref="A1:N385"/>
  <sheetViews>
    <sheetView zoomScaleNormal="100" workbookViewId="0">
      <selection activeCell="G41" sqref="A1:L41"/>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58" t="s">
        <v>154</v>
      </c>
      <c r="B1" s="159"/>
      <c r="C1" s="159"/>
      <c r="D1" s="159"/>
      <c r="E1" s="159"/>
      <c r="F1" s="159"/>
      <c r="G1" s="159"/>
      <c r="H1" s="159"/>
      <c r="I1" s="159"/>
      <c r="J1" s="159"/>
      <c r="K1" s="159"/>
      <c r="L1" s="159"/>
    </row>
    <row r="2" spans="1:12" ht="15.75" customHeight="1">
      <c r="A2" s="159"/>
      <c r="B2" s="159"/>
      <c r="C2" s="159"/>
      <c r="D2" s="159"/>
      <c r="E2" s="159"/>
      <c r="F2" s="159"/>
      <c r="G2" s="159"/>
      <c r="H2" s="159"/>
      <c r="I2" s="159"/>
      <c r="J2" s="159"/>
      <c r="K2" s="159"/>
      <c r="L2" s="159"/>
    </row>
    <row r="3" spans="1:12" ht="15.75" customHeight="1">
      <c r="A3" s="159"/>
      <c r="B3" s="159"/>
      <c r="C3" s="159"/>
      <c r="D3" s="159"/>
      <c r="E3" s="159"/>
      <c r="F3" s="159"/>
      <c r="G3" s="159"/>
      <c r="H3" s="159"/>
      <c r="I3" s="159"/>
      <c r="J3" s="159"/>
      <c r="K3" s="159"/>
      <c r="L3" s="159"/>
    </row>
    <row r="4" spans="1:12" ht="13.5" customHeight="1">
      <c r="B4" s="4"/>
      <c r="D4" s="4"/>
      <c r="E4"/>
      <c r="F4"/>
      <c r="G4"/>
    </row>
    <row r="5" spans="1:12" ht="17.25" customHeight="1">
      <c r="A5" s="160" t="s">
        <v>12</v>
      </c>
      <c r="B5" s="161"/>
      <c r="C5" s="8"/>
      <c r="E5" s="2"/>
      <c r="G5" s="4"/>
    </row>
    <row r="6" spans="1:12" ht="17.25" customHeight="1">
      <c r="A6" s="10" t="s">
        <v>13</v>
      </c>
      <c r="B6" s="31"/>
      <c r="C6" s="8"/>
      <c r="E6" s="2"/>
      <c r="G6" s="4"/>
    </row>
    <row r="7" spans="1:12" ht="17.25" customHeight="1">
      <c r="A7" s="10" t="s">
        <v>14</v>
      </c>
      <c r="B7" s="31"/>
      <c r="D7" s="2" t="s">
        <v>5</v>
      </c>
    </row>
    <row r="8" spans="1:12" ht="17.25" customHeight="1" thickBot="1">
      <c r="A8" s="9"/>
    </row>
    <row r="9" spans="1:12" ht="30" customHeight="1" thickBot="1">
      <c r="A9" s="11" t="s">
        <v>0</v>
      </c>
      <c r="B9" s="13" t="s">
        <v>4</v>
      </c>
      <c r="C9" s="12" t="s">
        <v>1</v>
      </c>
      <c r="D9" s="13" t="s">
        <v>6</v>
      </c>
      <c r="E9" s="13" t="s">
        <v>7</v>
      </c>
      <c r="F9" s="13" t="s">
        <v>2</v>
      </c>
      <c r="G9" s="162" t="s">
        <v>3</v>
      </c>
      <c r="H9" s="162"/>
      <c r="I9" s="162"/>
      <c r="J9" s="162"/>
      <c r="K9" s="162"/>
      <c r="L9" s="163"/>
    </row>
    <row r="10" spans="1:12" s="2" customFormat="1" ht="20.100000000000001" customHeight="1">
      <c r="A10" s="181" t="s">
        <v>9</v>
      </c>
      <c r="B10" s="304" t="s">
        <v>56</v>
      </c>
      <c r="C10" s="77" t="s">
        <v>15</v>
      </c>
      <c r="D10" s="64">
        <f t="shared" ref="D10:D28" si="0">E10*0.65</f>
        <v>33.800000000000004</v>
      </c>
      <c r="E10" s="65">
        <v>52</v>
      </c>
      <c r="F10" s="66">
        <f t="shared" ref="F10:F41" si="1">($B$6*D10)+($B$7*E10)</f>
        <v>0</v>
      </c>
      <c r="G10" s="219" t="s">
        <v>37</v>
      </c>
      <c r="H10" s="220"/>
      <c r="I10" s="220"/>
      <c r="J10" s="220"/>
      <c r="K10" s="220"/>
      <c r="L10" s="221"/>
    </row>
    <row r="11" spans="1:12" s="2" customFormat="1" ht="20.100000000000001" customHeight="1">
      <c r="A11" s="182"/>
      <c r="B11" s="305"/>
      <c r="C11" s="74" t="s">
        <v>57</v>
      </c>
      <c r="D11" s="49">
        <f t="shared" si="0"/>
        <v>1.9500000000000002</v>
      </c>
      <c r="E11" s="14">
        <v>3</v>
      </c>
      <c r="F11" s="15">
        <f t="shared" si="1"/>
        <v>0</v>
      </c>
      <c r="G11" s="169"/>
      <c r="H11" s="170"/>
      <c r="I11" s="170"/>
      <c r="J11" s="170"/>
      <c r="K11" s="170"/>
      <c r="L11" s="171"/>
    </row>
    <row r="12" spans="1:12" s="2" customFormat="1" ht="20.100000000000001" customHeight="1">
      <c r="A12" s="182"/>
      <c r="B12" s="309" t="s">
        <v>147</v>
      </c>
      <c r="C12" s="19" t="s">
        <v>39</v>
      </c>
      <c r="D12" s="50">
        <f t="shared" si="0"/>
        <v>19.5</v>
      </c>
      <c r="E12" s="32">
        <v>30</v>
      </c>
      <c r="F12" s="33">
        <f t="shared" si="1"/>
        <v>0</v>
      </c>
      <c r="G12" s="187" t="s">
        <v>148</v>
      </c>
      <c r="H12" s="187"/>
      <c r="I12" s="187"/>
      <c r="J12" s="187"/>
      <c r="K12" s="187"/>
      <c r="L12" s="188"/>
    </row>
    <row r="13" spans="1:12" s="2" customFormat="1" ht="20.100000000000001" customHeight="1">
      <c r="A13" s="182"/>
      <c r="B13" s="309"/>
      <c r="C13" s="20" t="s">
        <v>16</v>
      </c>
      <c r="D13" s="50">
        <f t="shared" si="0"/>
        <v>1.3</v>
      </c>
      <c r="E13" s="34">
        <v>2</v>
      </c>
      <c r="F13" s="50">
        <f t="shared" si="1"/>
        <v>0</v>
      </c>
      <c r="G13" s="187"/>
      <c r="H13" s="187"/>
      <c r="I13" s="187"/>
      <c r="J13" s="187"/>
      <c r="K13" s="187"/>
      <c r="L13" s="188"/>
    </row>
    <row r="14" spans="1:12" s="2" customFormat="1" ht="20.100000000000001" customHeight="1">
      <c r="A14" s="182"/>
      <c r="B14" s="309"/>
      <c r="C14" s="20" t="s">
        <v>17</v>
      </c>
      <c r="D14" s="50">
        <f t="shared" si="0"/>
        <v>0.32500000000000001</v>
      </c>
      <c r="E14" s="34">
        <v>0.5</v>
      </c>
      <c r="F14" s="50">
        <f t="shared" si="1"/>
        <v>0</v>
      </c>
      <c r="G14" s="187"/>
      <c r="H14" s="187"/>
      <c r="I14" s="187"/>
      <c r="J14" s="187"/>
      <c r="K14" s="187"/>
      <c r="L14" s="188"/>
    </row>
    <row r="15" spans="1:12" s="2" customFormat="1" ht="20.100000000000001" customHeight="1">
      <c r="A15" s="182"/>
      <c r="B15" s="309"/>
      <c r="C15" s="20" t="s">
        <v>40</v>
      </c>
      <c r="D15" s="50">
        <f t="shared" si="0"/>
        <v>1.3</v>
      </c>
      <c r="E15" s="34">
        <v>2</v>
      </c>
      <c r="F15" s="50">
        <f t="shared" si="1"/>
        <v>0</v>
      </c>
      <c r="G15" s="187"/>
      <c r="H15" s="187"/>
      <c r="I15" s="187"/>
      <c r="J15" s="187"/>
      <c r="K15" s="187"/>
      <c r="L15" s="188"/>
    </row>
    <row r="16" spans="1:12" s="2" customFormat="1" ht="20.100000000000001" customHeight="1">
      <c r="A16" s="182"/>
      <c r="B16" s="309"/>
      <c r="C16" s="20" t="s">
        <v>18</v>
      </c>
      <c r="D16" s="50">
        <f t="shared" si="0"/>
        <v>0.32500000000000001</v>
      </c>
      <c r="E16" s="34">
        <v>0.5</v>
      </c>
      <c r="F16" s="50">
        <f t="shared" si="1"/>
        <v>0</v>
      </c>
      <c r="G16" s="187"/>
      <c r="H16" s="187"/>
      <c r="I16" s="187"/>
      <c r="J16" s="187"/>
      <c r="K16" s="187"/>
      <c r="L16" s="188"/>
    </row>
    <row r="17" spans="1:14" s="2" customFormat="1" ht="20.100000000000001" customHeight="1">
      <c r="A17" s="182"/>
      <c r="B17" s="309"/>
      <c r="C17" s="20" t="s">
        <v>149</v>
      </c>
      <c r="D17" s="50">
        <f t="shared" si="0"/>
        <v>0.65</v>
      </c>
      <c r="E17" s="34">
        <v>1</v>
      </c>
      <c r="F17" s="50">
        <f t="shared" si="1"/>
        <v>0</v>
      </c>
      <c r="G17" s="187"/>
      <c r="H17" s="187"/>
      <c r="I17" s="187"/>
      <c r="J17" s="187"/>
      <c r="K17" s="187"/>
      <c r="L17" s="188"/>
    </row>
    <row r="18" spans="1:14" s="2" customFormat="1" ht="20.100000000000001" customHeight="1">
      <c r="A18" s="182"/>
      <c r="B18" s="309"/>
      <c r="C18" s="21" t="s">
        <v>19</v>
      </c>
      <c r="D18" s="50">
        <f t="shared" si="0"/>
        <v>0.65</v>
      </c>
      <c r="E18" s="15">
        <v>1</v>
      </c>
      <c r="F18" s="35">
        <f t="shared" si="1"/>
        <v>0</v>
      </c>
      <c r="G18" s="187"/>
      <c r="H18" s="187"/>
      <c r="I18" s="187"/>
      <c r="J18" s="187"/>
      <c r="K18" s="187"/>
      <c r="L18" s="188"/>
    </row>
    <row r="19" spans="1:14" s="2" customFormat="1" ht="20.100000000000001" customHeight="1">
      <c r="A19" s="182"/>
      <c r="B19" s="250" t="s">
        <v>152</v>
      </c>
      <c r="C19" s="46" t="s">
        <v>150</v>
      </c>
      <c r="D19" s="16">
        <f t="shared" si="0"/>
        <v>22.75</v>
      </c>
      <c r="E19" s="16">
        <v>35</v>
      </c>
      <c r="F19" s="43">
        <f t="shared" si="1"/>
        <v>0</v>
      </c>
      <c r="G19" s="166" t="s">
        <v>191</v>
      </c>
      <c r="H19" s="167"/>
      <c r="I19" s="167"/>
      <c r="J19" s="167"/>
      <c r="K19" s="167"/>
      <c r="L19" s="168"/>
    </row>
    <row r="20" spans="1:14" s="2" customFormat="1" ht="20.100000000000001" customHeight="1">
      <c r="A20" s="182"/>
      <c r="B20" s="286"/>
      <c r="C20" s="47" t="s">
        <v>151</v>
      </c>
      <c r="D20" s="22">
        <f t="shared" si="0"/>
        <v>6.5</v>
      </c>
      <c r="E20" s="22">
        <v>10</v>
      </c>
      <c r="F20" s="44">
        <f t="shared" si="1"/>
        <v>0</v>
      </c>
      <c r="G20" s="253"/>
      <c r="H20" s="254"/>
      <c r="I20" s="254"/>
      <c r="J20" s="254"/>
      <c r="K20" s="254"/>
      <c r="L20" s="255"/>
    </row>
    <row r="21" spans="1:14" s="2" customFormat="1" ht="20.100000000000001" customHeight="1">
      <c r="A21" s="182"/>
      <c r="B21" s="286"/>
      <c r="C21" s="47" t="s">
        <v>17</v>
      </c>
      <c r="D21" s="22">
        <f t="shared" si="0"/>
        <v>0.65</v>
      </c>
      <c r="E21" s="22">
        <v>1</v>
      </c>
      <c r="F21" s="44">
        <f t="shared" si="1"/>
        <v>0</v>
      </c>
      <c r="G21" s="253"/>
      <c r="H21" s="254"/>
      <c r="I21" s="254"/>
      <c r="J21" s="254"/>
      <c r="K21" s="254"/>
      <c r="L21" s="255"/>
    </row>
    <row r="22" spans="1:14" s="2" customFormat="1" ht="20.100000000000001" customHeight="1">
      <c r="A22" s="182"/>
      <c r="B22" s="286"/>
      <c r="C22" s="47" t="s">
        <v>21</v>
      </c>
      <c r="D22" s="22">
        <f t="shared" si="0"/>
        <v>0.65</v>
      </c>
      <c r="E22" s="22">
        <v>1</v>
      </c>
      <c r="F22" s="44">
        <f t="shared" si="1"/>
        <v>0</v>
      </c>
      <c r="G22" s="253"/>
      <c r="H22" s="254"/>
      <c r="I22" s="254"/>
      <c r="J22" s="254"/>
      <c r="K22" s="254"/>
      <c r="L22" s="255"/>
    </row>
    <row r="23" spans="1:14" s="2" customFormat="1" ht="20.100000000000001" customHeight="1">
      <c r="A23" s="182"/>
      <c r="B23" s="286"/>
      <c r="C23" s="47" t="s">
        <v>22</v>
      </c>
      <c r="D23" s="22">
        <f t="shared" si="0"/>
        <v>1.9500000000000002</v>
      </c>
      <c r="E23" s="22">
        <v>3</v>
      </c>
      <c r="F23" s="44">
        <f t="shared" si="1"/>
        <v>0</v>
      </c>
      <c r="G23" s="253"/>
      <c r="H23" s="254"/>
      <c r="I23" s="254"/>
      <c r="J23" s="254"/>
      <c r="K23" s="254"/>
      <c r="L23" s="255"/>
    </row>
    <row r="24" spans="1:14" s="2" customFormat="1" ht="20.100000000000001" customHeight="1">
      <c r="A24" s="182"/>
      <c r="B24" s="247"/>
      <c r="C24" s="48" t="s">
        <v>18</v>
      </c>
      <c r="D24" s="18">
        <f t="shared" si="0"/>
        <v>0.65</v>
      </c>
      <c r="E24" s="18">
        <v>1</v>
      </c>
      <c r="F24" s="45">
        <f t="shared" si="1"/>
        <v>0</v>
      </c>
      <c r="G24" s="169"/>
      <c r="H24" s="170"/>
      <c r="I24" s="170"/>
      <c r="J24" s="170"/>
      <c r="K24" s="170"/>
      <c r="L24" s="171"/>
      <c r="N24" s="38"/>
    </row>
    <row r="25" spans="1:14" s="2" customFormat="1" ht="20.100000000000001" customHeight="1">
      <c r="A25" s="182"/>
      <c r="B25" s="310" t="s">
        <v>158</v>
      </c>
      <c r="C25" s="67" t="s">
        <v>155</v>
      </c>
      <c r="D25" s="22">
        <f t="shared" si="0"/>
        <v>22.75</v>
      </c>
      <c r="E25" s="68">
        <v>35</v>
      </c>
      <c r="F25" s="34">
        <f t="shared" si="1"/>
        <v>0</v>
      </c>
      <c r="G25" s="248" t="s">
        <v>156</v>
      </c>
      <c r="H25" s="248"/>
      <c r="I25" s="248"/>
      <c r="J25" s="248"/>
      <c r="K25" s="248"/>
      <c r="L25" s="249"/>
    </row>
    <row r="26" spans="1:14" s="2" customFormat="1" ht="20.100000000000001" customHeight="1">
      <c r="A26" s="182"/>
      <c r="B26" s="311"/>
      <c r="C26" s="67" t="s">
        <v>157</v>
      </c>
      <c r="D26" s="22">
        <f t="shared" si="0"/>
        <v>0.65</v>
      </c>
      <c r="E26" s="68">
        <v>1</v>
      </c>
      <c r="F26" s="34">
        <f t="shared" si="1"/>
        <v>0</v>
      </c>
      <c r="G26" s="187"/>
      <c r="H26" s="187"/>
      <c r="I26" s="187"/>
      <c r="J26" s="187"/>
      <c r="K26" s="187"/>
      <c r="L26" s="188"/>
    </row>
    <row r="27" spans="1:14" s="2" customFormat="1" ht="20.100000000000001" customHeight="1">
      <c r="A27" s="182"/>
      <c r="B27" s="311"/>
      <c r="C27" s="67" t="s">
        <v>102</v>
      </c>
      <c r="D27" s="22">
        <f t="shared" si="0"/>
        <v>0.32500000000000001</v>
      </c>
      <c r="E27" s="68">
        <v>0.5</v>
      </c>
      <c r="F27" s="34">
        <f t="shared" si="1"/>
        <v>0</v>
      </c>
      <c r="G27" s="187"/>
      <c r="H27" s="187"/>
      <c r="I27" s="187"/>
      <c r="J27" s="187"/>
      <c r="K27" s="187"/>
      <c r="L27" s="188"/>
    </row>
    <row r="28" spans="1:14" s="2" customFormat="1" ht="20.100000000000001" customHeight="1">
      <c r="A28" s="182"/>
      <c r="B28" s="311"/>
      <c r="C28" s="61" t="s">
        <v>103</v>
      </c>
      <c r="D28" s="18">
        <f t="shared" si="0"/>
        <v>1.3</v>
      </c>
      <c r="E28" s="62">
        <v>2</v>
      </c>
      <c r="F28" s="15">
        <f t="shared" si="1"/>
        <v>0</v>
      </c>
      <c r="G28" s="187"/>
      <c r="H28" s="187"/>
      <c r="I28" s="187"/>
      <c r="J28" s="187"/>
      <c r="K28" s="187"/>
      <c r="L28" s="188"/>
    </row>
    <row r="29" spans="1:14" s="2" customFormat="1" ht="39.950000000000003" customHeight="1">
      <c r="A29" s="183"/>
      <c r="B29" s="42" t="s">
        <v>26</v>
      </c>
      <c r="C29" s="39" t="s">
        <v>29</v>
      </c>
      <c r="D29" s="40">
        <v>14</v>
      </c>
      <c r="E29" s="41">
        <v>20</v>
      </c>
      <c r="F29" s="23">
        <f t="shared" si="1"/>
        <v>0</v>
      </c>
      <c r="G29" s="175" t="s">
        <v>35</v>
      </c>
      <c r="H29" s="225"/>
      <c r="I29" s="225"/>
      <c r="J29" s="225"/>
      <c r="K29" s="225"/>
      <c r="L29" s="226"/>
    </row>
    <row r="30" spans="1:14" s="2" customFormat="1" ht="20.100000000000001" customHeight="1">
      <c r="A30" s="182" t="s">
        <v>11</v>
      </c>
      <c r="B30" s="287" t="s">
        <v>159</v>
      </c>
      <c r="C30" s="19" t="s">
        <v>10</v>
      </c>
      <c r="D30" s="33">
        <f t="shared" ref="D30:D41" si="2">E30*0.65</f>
        <v>6.5</v>
      </c>
      <c r="E30" s="32">
        <v>10</v>
      </c>
      <c r="F30" s="33">
        <f t="shared" si="1"/>
        <v>0</v>
      </c>
      <c r="G30" s="288" t="s">
        <v>160</v>
      </c>
      <c r="H30" s="288"/>
      <c r="I30" s="288"/>
      <c r="J30" s="288"/>
      <c r="K30" s="288"/>
      <c r="L30" s="289"/>
    </row>
    <row r="31" spans="1:14" ht="20.100000000000001" customHeight="1">
      <c r="A31" s="182"/>
      <c r="B31" s="286"/>
      <c r="C31" s="20" t="s">
        <v>161</v>
      </c>
      <c r="D31" s="50">
        <f t="shared" si="2"/>
        <v>6.5</v>
      </c>
      <c r="E31" s="34">
        <v>10</v>
      </c>
      <c r="F31" s="50">
        <f t="shared" si="1"/>
        <v>0</v>
      </c>
      <c r="G31" s="276"/>
      <c r="H31" s="276"/>
      <c r="I31" s="276"/>
      <c r="J31" s="276"/>
      <c r="K31" s="276"/>
      <c r="L31" s="277"/>
    </row>
    <row r="32" spans="1:14" s="2" customFormat="1" ht="20.100000000000001" customHeight="1">
      <c r="A32" s="182"/>
      <c r="B32" s="286"/>
      <c r="C32" s="20" t="s">
        <v>162</v>
      </c>
      <c r="D32" s="50">
        <f t="shared" si="2"/>
        <v>3.25</v>
      </c>
      <c r="E32" s="34">
        <v>5</v>
      </c>
      <c r="F32" s="50">
        <f t="shared" si="1"/>
        <v>0</v>
      </c>
      <c r="G32" s="276"/>
      <c r="H32" s="276"/>
      <c r="I32" s="276"/>
      <c r="J32" s="276"/>
      <c r="K32" s="276"/>
      <c r="L32" s="277"/>
    </row>
    <row r="33" spans="1:12" s="2" customFormat="1" ht="20.100000000000001" customHeight="1">
      <c r="A33" s="182"/>
      <c r="B33" s="286"/>
      <c r="C33" s="20" t="s">
        <v>163</v>
      </c>
      <c r="D33" s="50">
        <f t="shared" si="2"/>
        <v>3.25</v>
      </c>
      <c r="E33" s="34">
        <v>5</v>
      </c>
      <c r="F33" s="50">
        <f t="shared" si="1"/>
        <v>0</v>
      </c>
      <c r="G33" s="276"/>
      <c r="H33" s="276"/>
      <c r="I33" s="276"/>
      <c r="J33" s="276"/>
      <c r="K33" s="276"/>
      <c r="L33" s="277"/>
    </row>
    <row r="34" spans="1:12" s="2" customFormat="1" ht="20.100000000000001" customHeight="1">
      <c r="A34" s="182"/>
      <c r="B34" s="286"/>
      <c r="C34" s="20" t="s">
        <v>164</v>
      </c>
      <c r="D34" s="50">
        <f t="shared" si="2"/>
        <v>1.9500000000000002</v>
      </c>
      <c r="E34" s="34">
        <v>3</v>
      </c>
      <c r="F34" s="50">
        <f t="shared" si="1"/>
        <v>0</v>
      </c>
      <c r="G34" s="276"/>
      <c r="H34" s="276"/>
      <c r="I34" s="276"/>
      <c r="J34" s="276"/>
      <c r="K34" s="276"/>
      <c r="L34" s="277"/>
    </row>
    <row r="35" spans="1:12" s="2" customFormat="1" ht="20.100000000000001" customHeight="1">
      <c r="A35" s="182"/>
      <c r="B35" s="247"/>
      <c r="C35" s="21" t="s">
        <v>24</v>
      </c>
      <c r="D35" s="35">
        <f t="shared" si="2"/>
        <v>6.5000000000000002E-2</v>
      </c>
      <c r="E35" s="15">
        <v>0.1</v>
      </c>
      <c r="F35" s="15">
        <f t="shared" si="1"/>
        <v>0</v>
      </c>
      <c r="G35" s="248"/>
      <c r="H35" s="248"/>
      <c r="I35" s="248"/>
      <c r="J35" s="248"/>
      <c r="K35" s="248"/>
      <c r="L35" s="249"/>
    </row>
    <row r="36" spans="1:12" s="2" customFormat="1" ht="20.100000000000001" customHeight="1">
      <c r="A36" s="182"/>
      <c r="B36" s="91" t="s">
        <v>67</v>
      </c>
      <c r="C36" s="83" t="s">
        <v>67</v>
      </c>
      <c r="D36" s="30">
        <f t="shared" si="2"/>
        <v>32.5</v>
      </c>
      <c r="E36" s="92">
        <v>50</v>
      </c>
      <c r="F36" s="23">
        <f t="shared" si="1"/>
        <v>0</v>
      </c>
      <c r="G36" s="306"/>
      <c r="H36" s="307"/>
      <c r="I36" s="307"/>
      <c r="J36" s="307"/>
      <c r="K36" s="307"/>
      <c r="L36" s="308"/>
    </row>
    <row r="37" spans="1:12" s="2" customFormat="1" ht="23.25" customHeight="1">
      <c r="A37" s="182"/>
      <c r="B37" s="286" t="s">
        <v>165</v>
      </c>
      <c r="C37" s="63" t="s">
        <v>166</v>
      </c>
      <c r="D37" s="22">
        <f t="shared" si="2"/>
        <v>32.5</v>
      </c>
      <c r="E37" s="22">
        <v>50</v>
      </c>
      <c r="F37" s="34">
        <f t="shared" si="1"/>
        <v>0</v>
      </c>
      <c r="G37" s="253" t="s">
        <v>167</v>
      </c>
      <c r="H37" s="254"/>
      <c r="I37" s="254"/>
      <c r="J37" s="254"/>
      <c r="K37" s="254"/>
      <c r="L37" s="255"/>
    </row>
    <row r="38" spans="1:12" s="2" customFormat="1" ht="23.25" customHeight="1">
      <c r="A38" s="182"/>
      <c r="B38" s="286"/>
      <c r="C38" s="63" t="s">
        <v>42</v>
      </c>
      <c r="D38" s="22">
        <f t="shared" si="2"/>
        <v>1.3</v>
      </c>
      <c r="E38" s="22">
        <v>2</v>
      </c>
      <c r="F38" s="34">
        <f t="shared" si="1"/>
        <v>0</v>
      </c>
      <c r="G38" s="253"/>
      <c r="H38" s="254"/>
      <c r="I38" s="254"/>
      <c r="J38" s="254"/>
      <c r="K38" s="254"/>
      <c r="L38" s="255"/>
    </row>
    <row r="39" spans="1:12" s="2" customFormat="1" ht="23.25" customHeight="1">
      <c r="A39" s="182"/>
      <c r="B39" s="286"/>
      <c r="C39" s="63" t="s">
        <v>25</v>
      </c>
      <c r="D39" s="22">
        <f t="shared" si="2"/>
        <v>0.13</v>
      </c>
      <c r="E39" s="22">
        <v>0.2</v>
      </c>
      <c r="F39" s="34">
        <f t="shared" si="1"/>
        <v>0</v>
      </c>
      <c r="G39" s="253"/>
      <c r="H39" s="254"/>
      <c r="I39" s="254"/>
      <c r="J39" s="254"/>
      <c r="K39" s="254"/>
      <c r="L39" s="255"/>
    </row>
    <row r="40" spans="1:12" s="2" customFormat="1" ht="23.25" customHeight="1">
      <c r="A40" s="182"/>
      <c r="B40" s="247"/>
      <c r="C40" s="24" t="s">
        <v>22</v>
      </c>
      <c r="D40" s="18">
        <f t="shared" si="2"/>
        <v>3.25</v>
      </c>
      <c r="E40" s="18">
        <v>5</v>
      </c>
      <c r="F40" s="15">
        <f t="shared" si="1"/>
        <v>0</v>
      </c>
      <c r="G40" s="169"/>
      <c r="H40" s="170"/>
      <c r="I40" s="170"/>
      <c r="J40" s="170"/>
      <c r="K40" s="170"/>
      <c r="L40" s="171"/>
    </row>
    <row r="41" spans="1:12" s="2" customFormat="1" ht="20.100000000000001" customHeight="1" thickBot="1">
      <c r="A41" s="184"/>
      <c r="B41" s="36" t="s">
        <v>27</v>
      </c>
      <c r="C41" s="27" t="s">
        <v>8</v>
      </c>
      <c r="D41" s="28">
        <f t="shared" si="2"/>
        <v>130</v>
      </c>
      <c r="E41" s="29">
        <v>200</v>
      </c>
      <c r="F41" s="26">
        <f t="shared" si="1"/>
        <v>0</v>
      </c>
      <c r="G41" s="178"/>
      <c r="H41" s="179"/>
      <c r="I41" s="179"/>
      <c r="J41" s="179"/>
      <c r="K41" s="179"/>
      <c r="L41" s="180"/>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7.25" customHeight="1">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6.5" customHeight="1">
      <c r="B113" s="6"/>
    </row>
    <row r="114" spans="2:2" s="2" customFormat="1" ht="16.5" customHeight="1">
      <c r="B114" s="6"/>
    </row>
    <row r="115" spans="2:2" s="2" customFormat="1" ht="16.5" customHeight="1">
      <c r="B115" s="6"/>
    </row>
    <row r="116" spans="2:2" s="2" customFormat="1" ht="16.5" customHeight="1">
      <c r="B116" s="6"/>
    </row>
    <row r="117" spans="2:2" s="2" customFormat="1" ht="16.5" customHeight="1">
      <c r="B117" s="6"/>
    </row>
    <row r="118" spans="2:2" s="2" customFormat="1" ht="16.5" customHeight="1">
      <c r="B118" s="6"/>
    </row>
    <row r="119" spans="2:2" s="2" customFormat="1" ht="17.25" customHeight="1">
      <c r="B119" s="6"/>
    </row>
    <row r="120" spans="2:2" s="2" customFormat="1" ht="17.25" customHeight="1">
      <c r="B120" s="6"/>
    </row>
    <row r="121" spans="2:2" s="2" customFormat="1" ht="13.5">
      <c r="B121" s="6"/>
    </row>
    <row r="122" spans="2:2" s="2" customFormat="1" ht="13.5">
      <c r="B122" s="6"/>
    </row>
    <row r="123" spans="2:2" s="2" customFormat="1" ht="16.5" customHeight="1">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B201" s="6"/>
    </row>
    <row r="202" spans="1:7" s="2" customFormat="1" ht="13.5">
      <c r="B202" s="6"/>
    </row>
    <row r="203" spans="1:7" s="2" customFormat="1" ht="13.5">
      <c r="B203" s="6"/>
    </row>
    <row r="204" spans="1:7" s="2" customFormat="1" ht="13.5">
      <c r="B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G232" s="6"/>
    </row>
    <row r="233" spans="1:7" s="2" customFormat="1" ht="13.5">
      <c r="A233" s="3"/>
      <c r="B233" s="7"/>
      <c r="C233" s="3"/>
      <c r="G233" s="6"/>
    </row>
    <row r="234" spans="1:7" s="2" customFormat="1" ht="13.5">
      <c r="A234" s="3"/>
      <c r="B234" s="7"/>
      <c r="C234" s="3"/>
      <c r="G234" s="6"/>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ht="13.5">
      <c r="A349" s="3"/>
      <c r="B349" s="7"/>
      <c r="C349" s="3"/>
      <c r="D349" s="3"/>
      <c r="E349" s="3"/>
      <c r="F349" s="3"/>
      <c r="G349" s="7"/>
    </row>
    <row r="350" spans="1:7" s="2" customFormat="1" ht="13.5">
      <c r="A350" s="3"/>
      <c r="B350" s="7"/>
      <c r="C350" s="3"/>
      <c r="D350" s="3"/>
      <c r="E350" s="3"/>
      <c r="F350" s="3"/>
      <c r="G350" s="7"/>
    </row>
    <row r="351" spans="1:7" s="2" customFormat="1" ht="13.5">
      <c r="A351" s="3"/>
      <c r="B351" s="7"/>
      <c r="C351" s="3"/>
      <c r="D351" s="3"/>
      <c r="E351" s="3"/>
      <c r="F351" s="3"/>
      <c r="G351" s="7"/>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row r="383" spans="1:7" s="2" customFormat="1">
      <c r="A383" s="3"/>
      <c r="B383" s="5"/>
      <c r="C383" s="1"/>
      <c r="D383" s="1"/>
      <c r="E383" s="1"/>
      <c r="F383" s="3"/>
      <c r="G383" s="5"/>
    </row>
    <row r="384" spans="1:7" s="2" customFormat="1">
      <c r="A384" s="3"/>
      <c r="B384" s="5"/>
      <c r="C384" s="1"/>
      <c r="D384" s="1"/>
      <c r="E384" s="1"/>
      <c r="F384" s="3"/>
      <c r="G384" s="5"/>
    </row>
    <row r="385" spans="1:7" s="2" customFormat="1">
      <c r="A385" s="3"/>
      <c r="B385" s="5"/>
      <c r="C385" s="1"/>
      <c r="D385" s="1"/>
      <c r="E385" s="1"/>
      <c r="F385" s="3"/>
      <c r="G385" s="5"/>
    </row>
  </sheetData>
  <mergeCells count="20">
    <mergeCell ref="G41:L41"/>
    <mergeCell ref="A30:A41"/>
    <mergeCell ref="A10:A29"/>
    <mergeCell ref="G29:L29"/>
    <mergeCell ref="B30:B35"/>
    <mergeCell ref="G30:L35"/>
    <mergeCell ref="G36:L36"/>
    <mergeCell ref="B37:B40"/>
    <mergeCell ref="G37:L40"/>
    <mergeCell ref="B12:B18"/>
    <mergeCell ref="G12:L18"/>
    <mergeCell ref="B19:B24"/>
    <mergeCell ref="G19:L24"/>
    <mergeCell ref="B25:B28"/>
    <mergeCell ref="G25:L28"/>
    <mergeCell ref="A1:L3"/>
    <mergeCell ref="A5:B5"/>
    <mergeCell ref="G9:L9"/>
    <mergeCell ref="B10:B11"/>
    <mergeCell ref="G10:L11"/>
  </mergeCells>
  <phoneticPr fontId="20" type="noConversion"/>
  <printOptions horizontalCentered="1"/>
  <pageMargins left="0" right="0" top="0.39370078740157483" bottom="0.39370078740157483" header="0.31496062992125984" footer="0.31496062992125984"/>
  <pageSetup paperSize="9" scale="81"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FD33DA-0BB4-4635-B3C0-9D6C864EAE9E}">
  <sheetPr>
    <pageSetUpPr fitToPage="1"/>
  </sheetPr>
  <dimension ref="A1:N383"/>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58" t="s">
        <v>168</v>
      </c>
      <c r="B1" s="159"/>
      <c r="C1" s="159"/>
      <c r="D1" s="159"/>
      <c r="E1" s="159"/>
      <c r="F1" s="159"/>
      <c r="G1" s="159"/>
      <c r="H1" s="159"/>
      <c r="I1" s="159"/>
      <c r="J1" s="159"/>
      <c r="K1" s="159"/>
      <c r="L1" s="159"/>
    </row>
    <row r="2" spans="1:12" ht="15.75" customHeight="1">
      <c r="A2" s="159"/>
      <c r="B2" s="159"/>
      <c r="C2" s="159"/>
      <c r="D2" s="159"/>
      <c r="E2" s="159"/>
      <c r="F2" s="159"/>
      <c r="G2" s="159"/>
      <c r="H2" s="159"/>
      <c r="I2" s="159"/>
      <c r="J2" s="159"/>
      <c r="K2" s="159"/>
      <c r="L2" s="159"/>
    </row>
    <row r="3" spans="1:12" ht="15.75" customHeight="1">
      <c r="A3" s="159"/>
      <c r="B3" s="159"/>
      <c r="C3" s="159"/>
      <c r="D3" s="159"/>
      <c r="E3" s="159"/>
      <c r="F3" s="159"/>
      <c r="G3" s="159"/>
      <c r="H3" s="159"/>
      <c r="I3" s="159"/>
      <c r="J3" s="159"/>
      <c r="K3" s="159"/>
      <c r="L3" s="159"/>
    </row>
    <row r="4" spans="1:12" ht="13.5" customHeight="1">
      <c r="B4" s="4"/>
      <c r="D4" s="4"/>
      <c r="E4"/>
      <c r="F4"/>
      <c r="G4"/>
    </row>
    <row r="5" spans="1:12" ht="17.25" customHeight="1">
      <c r="A5" s="160" t="s">
        <v>12</v>
      </c>
      <c r="B5" s="161"/>
      <c r="C5" s="8"/>
      <c r="E5" s="2"/>
      <c r="G5" s="4"/>
    </row>
    <row r="6" spans="1:12" ht="17.25" customHeight="1">
      <c r="A6" s="10" t="s">
        <v>13</v>
      </c>
      <c r="B6" s="31"/>
      <c r="C6" s="8"/>
      <c r="E6" s="2"/>
      <c r="G6" s="4"/>
    </row>
    <row r="7" spans="1:12" ht="17.25" customHeight="1">
      <c r="A7" s="10" t="s">
        <v>14</v>
      </c>
      <c r="B7" s="31"/>
      <c r="D7" s="2" t="s">
        <v>5</v>
      </c>
    </row>
    <row r="8" spans="1:12" ht="17.25" customHeight="1" thickBot="1">
      <c r="A8" s="9"/>
    </row>
    <row r="9" spans="1:12" ht="30" customHeight="1" thickBot="1">
      <c r="A9" s="11" t="s">
        <v>0</v>
      </c>
      <c r="B9" s="13" t="s">
        <v>4</v>
      </c>
      <c r="C9" s="12" t="s">
        <v>1</v>
      </c>
      <c r="D9" s="13" t="s">
        <v>6</v>
      </c>
      <c r="E9" s="13" t="s">
        <v>7</v>
      </c>
      <c r="F9" s="13" t="s">
        <v>2</v>
      </c>
      <c r="G9" s="162" t="s">
        <v>3</v>
      </c>
      <c r="H9" s="162"/>
      <c r="I9" s="162"/>
      <c r="J9" s="162"/>
      <c r="K9" s="162"/>
      <c r="L9" s="163"/>
    </row>
    <row r="10" spans="1:12" s="2" customFormat="1" ht="20.100000000000001" customHeight="1">
      <c r="A10" s="181" t="s">
        <v>9</v>
      </c>
      <c r="B10" s="250" t="s">
        <v>169</v>
      </c>
      <c r="C10" s="19" t="s">
        <v>15</v>
      </c>
      <c r="D10" s="16">
        <f t="shared" ref="D10:D22" si="0">E10*0.65</f>
        <v>32.5</v>
      </c>
      <c r="E10" s="16">
        <v>50</v>
      </c>
      <c r="F10" s="34">
        <f t="shared" ref="F10:F22" si="1">($B$6*D10)+($B$7*E10)</f>
        <v>0</v>
      </c>
      <c r="G10" s="312" t="s">
        <v>170</v>
      </c>
      <c r="H10" s="313"/>
      <c r="I10" s="313"/>
      <c r="J10" s="313"/>
      <c r="K10" s="313"/>
      <c r="L10" s="314"/>
    </row>
    <row r="11" spans="1:12" s="2" customFormat="1" ht="20.100000000000001" customHeight="1">
      <c r="A11" s="182"/>
      <c r="B11" s="270"/>
      <c r="C11" s="20" t="s">
        <v>171</v>
      </c>
      <c r="D11" s="22">
        <f t="shared" si="0"/>
        <v>3.25</v>
      </c>
      <c r="E11" s="22">
        <v>5</v>
      </c>
      <c r="F11" s="34">
        <f t="shared" si="1"/>
        <v>0</v>
      </c>
      <c r="G11" s="312"/>
      <c r="H11" s="313"/>
      <c r="I11" s="313"/>
      <c r="J11" s="313"/>
      <c r="K11" s="313"/>
      <c r="L11" s="314"/>
    </row>
    <row r="12" spans="1:12" s="2" customFormat="1" ht="20.100000000000001" customHeight="1">
      <c r="A12" s="182"/>
      <c r="B12" s="270"/>
      <c r="C12" s="20" t="s">
        <v>71</v>
      </c>
      <c r="D12" s="22">
        <f t="shared" si="0"/>
        <v>3.25</v>
      </c>
      <c r="E12" s="22">
        <v>5</v>
      </c>
      <c r="F12" s="34">
        <f t="shared" si="1"/>
        <v>0</v>
      </c>
      <c r="G12" s="312"/>
      <c r="H12" s="313"/>
      <c r="I12" s="313"/>
      <c r="J12" s="313"/>
      <c r="K12" s="313"/>
      <c r="L12" s="314"/>
    </row>
    <row r="13" spans="1:12" s="2" customFormat="1" ht="20.100000000000001" customHeight="1">
      <c r="A13" s="182"/>
      <c r="B13" s="270"/>
      <c r="C13" s="20" t="s">
        <v>151</v>
      </c>
      <c r="D13" s="22">
        <f t="shared" si="0"/>
        <v>3.25</v>
      </c>
      <c r="E13" s="22">
        <v>5</v>
      </c>
      <c r="F13" s="34">
        <f t="shared" si="1"/>
        <v>0</v>
      </c>
      <c r="G13" s="312"/>
      <c r="H13" s="313"/>
      <c r="I13" s="313"/>
      <c r="J13" s="313"/>
      <c r="K13" s="313"/>
      <c r="L13" s="314"/>
    </row>
    <row r="14" spans="1:12" s="2" customFormat="1" ht="20.100000000000001" customHeight="1">
      <c r="A14" s="182"/>
      <c r="B14" s="270"/>
      <c r="C14" s="20" t="s">
        <v>41</v>
      </c>
      <c r="D14" s="22">
        <f t="shared" si="0"/>
        <v>3.25</v>
      </c>
      <c r="E14" s="22">
        <v>5</v>
      </c>
      <c r="F14" s="34">
        <f t="shared" si="1"/>
        <v>0</v>
      </c>
      <c r="G14" s="312"/>
      <c r="H14" s="313"/>
      <c r="I14" s="313"/>
      <c r="J14" s="313"/>
      <c r="K14" s="313"/>
      <c r="L14" s="314"/>
    </row>
    <row r="15" spans="1:12" s="2" customFormat="1" ht="20.100000000000001" customHeight="1">
      <c r="A15" s="182"/>
      <c r="B15" s="270"/>
      <c r="C15" s="20" t="s">
        <v>55</v>
      </c>
      <c r="D15" s="22">
        <f t="shared" si="0"/>
        <v>3.25</v>
      </c>
      <c r="E15" s="22">
        <v>5</v>
      </c>
      <c r="F15" s="34">
        <f t="shared" si="1"/>
        <v>0</v>
      </c>
      <c r="G15" s="312"/>
      <c r="H15" s="313"/>
      <c r="I15" s="313"/>
      <c r="J15" s="313"/>
      <c r="K15" s="313"/>
      <c r="L15" s="314"/>
    </row>
    <row r="16" spans="1:12" s="2" customFormat="1" ht="20.100000000000001" customHeight="1">
      <c r="A16" s="182"/>
      <c r="B16" s="270"/>
      <c r="C16" s="20" t="s">
        <v>172</v>
      </c>
      <c r="D16" s="22">
        <f t="shared" si="0"/>
        <v>3.25</v>
      </c>
      <c r="E16" s="22">
        <v>5</v>
      </c>
      <c r="F16" s="34">
        <f t="shared" si="1"/>
        <v>0</v>
      </c>
      <c r="G16" s="312"/>
      <c r="H16" s="313"/>
      <c r="I16" s="313"/>
      <c r="J16" s="313"/>
      <c r="K16" s="313"/>
      <c r="L16" s="314"/>
    </row>
    <row r="17" spans="1:14" s="2" customFormat="1" ht="20.100000000000001" customHeight="1">
      <c r="A17" s="182"/>
      <c r="B17" s="270"/>
      <c r="C17" s="20" t="s">
        <v>38</v>
      </c>
      <c r="D17" s="22">
        <f t="shared" si="0"/>
        <v>6.5</v>
      </c>
      <c r="E17" s="22">
        <v>10</v>
      </c>
      <c r="F17" s="34">
        <f t="shared" si="1"/>
        <v>0</v>
      </c>
      <c r="G17" s="312"/>
      <c r="H17" s="313"/>
      <c r="I17" s="313"/>
      <c r="J17" s="313"/>
      <c r="K17" s="313"/>
      <c r="L17" s="314"/>
    </row>
    <row r="18" spans="1:14" s="2" customFormat="1" ht="20.100000000000001" customHeight="1">
      <c r="A18" s="182"/>
      <c r="B18" s="270"/>
      <c r="C18" s="20" t="s">
        <v>173</v>
      </c>
      <c r="D18" s="22">
        <f t="shared" si="0"/>
        <v>1.9500000000000002</v>
      </c>
      <c r="E18" s="22">
        <v>3</v>
      </c>
      <c r="F18" s="34">
        <f t="shared" si="1"/>
        <v>0</v>
      </c>
      <c r="G18" s="312"/>
      <c r="H18" s="313"/>
      <c r="I18" s="313"/>
      <c r="J18" s="313"/>
      <c r="K18" s="313"/>
      <c r="L18" s="314"/>
    </row>
    <row r="19" spans="1:14" s="2" customFormat="1" ht="20.100000000000001" customHeight="1">
      <c r="A19" s="182"/>
      <c r="B19" s="270"/>
      <c r="C19" s="20" t="s">
        <v>21</v>
      </c>
      <c r="D19" s="22">
        <f t="shared" si="0"/>
        <v>1.3</v>
      </c>
      <c r="E19" s="22">
        <v>2</v>
      </c>
      <c r="F19" s="34">
        <f t="shared" si="1"/>
        <v>0</v>
      </c>
      <c r="G19" s="312"/>
      <c r="H19" s="313"/>
      <c r="I19" s="313"/>
      <c r="J19" s="313"/>
      <c r="K19" s="313"/>
      <c r="L19" s="314"/>
    </row>
    <row r="20" spans="1:14" s="2" customFormat="1" ht="20.100000000000001" customHeight="1">
      <c r="A20" s="182"/>
      <c r="B20" s="270"/>
      <c r="C20" s="20" t="s">
        <v>25</v>
      </c>
      <c r="D20" s="22">
        <f t="shared" si="0"/>
        <v>0.65</v>
      </c>
      <c r="E20" s="22">
        <v>1</v>
      </c>
      <c r="F20" s="34">
        <f t="shared" si="1"/>
        <v>0</v>
      </c>
      <c r="G20" s="312"/>
      <c r="H20" s="313"/>
      <c r="I20" s="313"/>
      <c r="J20" s="313"/>
      <c r="K20" s="313"/>
      <c r="L20" s="314"/>
    </row>
    <row r="21" spans="1:14" s="2" customFormat="1" ht="20.100000000000001" customHeight="1">
      <c r="A21" s="182"/>
      <c r="B21" s="270"/>
      <c r="C21" s="20" t="s">
        <v>18</v>
      </c>
      <c r="D21" s="22">
        <f t="shared" si="0"/>
        <v>1.3</v>
      </c>
      <c r="E21" s="22">
        <v>2</v>
      </c>
      <c r="F21" s="34">
        <f t="shared" si="1"/>
        <v>0</v>
      </c>
      <c r="G21" s="312"/>
      <c r="H21" s="313"/>
      <c r="I21" s="313"/>
      <c r="J21" s="313"/>
      <c r="K21" s="313"/>
      <c r="L21" s="314"/>
    </row>
    <row r="22" spans="1:14" s="2" customFormat="1" ht="20.100000000000001" customHeight="1">
      <c r="A22" s="182"/>
      <c r="B22" s="271"/>
      <c r="C22" s="21" t="s">
        <v>22</v>
      </c>
      <c r="D22" s="18">
        <f t="shared" si="0"/>
        <v>1.3</v>
      </c>
      <c r="E22" s="18">
        <v>2</v>
      </c>
      <c r="F22" s="34">
        <f t="shared" si="1"/>
        <v>0</v>
      </c>
      <c r="G22" s="312"/>
      <c r="H22" s="313"/>
      <c r="I22" s="313"/>
      <c r="J22" s="313"/>
      <c r="K22" s="313"/>
      <c r="L22" s="314"/>
    </row>
    <row r="23" spans="1:14" s="2" customFormat="1" ht="20.100000000000001" customHeight="1">
      <c r="A23" s="182"/>
      <c r="B23" s="203" t="s">
        <v>174</v>
      </c>
      <c r="C23" s="19" t="s">
        <v>175</v>
      </c>
      <c r="D23" s="33">
        <f t="shared" ref="D23:D34" si="2">E23*0.65</f>
        <v>13</v>
      </c>
      <c r="E23" s="32">
        <v>20</v>
      </c>
      <c r="F23" s="33">
        <f t="shared" ref="F23:F34" si="3">($B$6*D23)+($B$7*E23)</f>
        <v>0</v>
      </c>
      <c r="G23" s="187" t="s">
        <v>176</v>
      </c>
      <c r="H23" s="187"/>
      <c r="I23" s="187"/>
      <c r="J23" s="187"/>
      <c r="K23" s="187"/>
      <c r="L23" s="188"/>
    </row>
    <row r="24" spans="1:14" s="2" customFormat="1" ht="20.100000000000001" customHeight="1">
      <c r="A24" s="182"/>
      <c r="B24" s="204"/>
      <c r="C24" s="20" t="s">
        <v>101</v>
      </c>
      <c r="D24" s="50">
        <f t="shared" si="2"/>
        <v>6.5</v>
      </c>
      <c r="E24" s="34">
        <v>10</v>
      </c>
      <c r="F24" s="50">
        <f t="shared" si="3"/>
        <v>0</v>
      </c>
      <c r="G24" s="187"/>
      <c r="H24" s="187"/>
      <c r="I24" s="187"/>
      <c r="J24" s="187"/>
      <c r="K24" s="187"/>
      <c r="L24" s="188"/>
    </row>
    <row r="25" spans="1:14" s="2" customFormat="1" ht="20.100000000000001" customHeight="1">
      <c r="A25" s="182"/>
      <c r="B25" s="204"/>
      <c r="C25" s="20" t="s">
        <v>16</v>
      </c>
      <c r="D25" s="50">
        <f t="shared" si="2"/>
        <v>1.3</v>
      </c>
      <c r="E25" s="34">
        <v>2</v>
      </c>
      <c r="F25" s="50">
        <f t="shared" si="3"/>
        <v>0</v>
      </c>
      <c r="G25" s="187"/>
      <c r="H25" s="187"/>
      <c r="I25" s="187"/>
      <c r="J25" s="187"/>
      <c r="K25" s="187"/>
      <c r="L25" s="188"/>
    </row>
    <row r="26" spans="1:14" s="2" customFormat="1" ht="20.100000000000001" customHeight="1">
      <c r="A26" s="182"/>
      <c r="B26" s="204"/>
      <c r="C26" s="20" t="s">
        <v>177</v>
      </c>
      <c r="D26" s="50">
        <f t="shared" si="2"/>
        <v>0.32500000000000001</v>
      </c>
      <c r="E26" s="34">
        <v>0.5</v>
      </c>
      <c r="F26" s="50">
        <f t="shared" si="3"/>
        <v>0</v>
      </c>
      <c r="G26" s="187"/>
      <c r="H26" s="187"/>
      <c r="I26" s="187"/>
      <c r="J26" s="187"/>
      <c r="K26" s="187"/>
      <c r="L26" s="188"/>
      <c r="N26" s="38"/>
    </row>
    <row r="27" spans="1:14" s="2" customFormat="1" ht="20.100000000000001" customHeight="1">
      <c r="A27" s="182"/>
      <c r="B27" s="204"/>
      <c r="C27" s="20" t="s">
        <v>59</v>
      </c>
      <c r="D27" s="50">
        <f t="shared" si="2"/>
        <v>0.65</v>
      </c>
      <c r="E27" s="34">
        <v>1</v>
      </c>
      <c r="F27" s="50">
        <f t="shared" si="3"/>
        <v>0</v>
      </c>
      <c r="G27" s="187"/>
      <c r="H27" s="187"/>
      <c r="I27" s="187"/>
      <c r="J27" s="187"/>
      <c r="K27" s="187"/>
      <c r="L27" s="188"/>
    </row>
    <row r="28" spans="1:14" s="2" customFormat="1" ht="20.100000000000001" customHeight="1">
      <c r="A28" s="182"/>
      <c r="B28" s="204"/>
      <c r="C28" s="20" t="s">
        <v>28</v>
      </c>
      <c r="D28" s="50">
        <f t="shared" si="2"/>
        <v>0.65</v>
      </c>
      <c r="E28" s="34">
        <v>1</v>
      </c>
      <c r="F28" s="50">
        <f t="shared" si="3"/>
        <v>0</v>
      </c>
      <c r="G28" s="187"/>
      <c r="H28" s="187"/>
      <c r="I28" s="187"/>
      <c r="J28" s="187"/>
      <c r="K28" s="187"/>
      <c r="L28" s="188"/>
    </row>
    <row r="29" spans="1:14" s="2" customFormat="1" ht="20.100000000000001" customHeight="1">
      <c r="A29" s="182"/>
      <c r="B29" s="204"/>
      <c r="C29" s="21" t="s">
        <v>19</v>
      </c>
      <c r="D29" s="35">
        <f t="shared" si="2"/>
        <v>0.65</v>
      </c>
      <c r="E29" s="15">
        <v>1</v>
      </c>
      <c r="F29" s="35">
        <f t="shared" si="3"/>
        <v>0</v>
      </c>
      <c r="G29" s="187"/>
      <c r="H29" s="187"/>
      <c r="I29" s="187"/>
      <c r="J29" s="187"/>
      <c r="K29" s="187"/>
      <c r="L29" s="188"/>
    </row>
    <row r="30" spans="1:14" s="2" customFormat="1" ht="20.100000000000001" customHeight="1">
      <c r="A30" s="182"/>
      <c r="B30" s="318" t="s">
        <v>182</v>
      </c>
      <c r="C30" s="149" t="s">
        <v>178</v>
      </c>
      <c r="D30" s="150">
        <f t="shared" si="2"/>
        <v>26</v>
      </c>
      <c r="E30" s="131">
        <v>40</v>
      </c>
      <c r="F30" s="151">
        <f t="shared" si="3"/>
        <v>0</v>
      </c>
      <c r="G30" s="321" t="s">
        <v>183</v>
      </c>
      <c r="H30" s="322"/>
      <c r="I30" s="322"/>
      <c r="J30" s="322"/>
      <c r="K30" s="322"/>
      <c r="L30" s="323"/>
    </row>
    <row r="31" spans="1:14" s="2" customFormat="1" ht="20.100000000000001" customHeight="1">
      <c r="A31" s="182"/>
      <c r="B31" s="319"/>
      <c r="C31" s="79" t="s">
        <v>65</v>
      </c>
      <c r="D31" s="111">
        <f t="shared" si="2"/>
        <v>3.25</v>
      </c>
      <c r="E31" s="80">
        <v>5</v>
      </c>
      <c r="F31" s="152">
        <f t="shared" si="3"/>
        <v>0</v>
      </c>
      <c r="G31" s="324"/>
      <c r="H31" s="325"/>
      <c r="I31" s="325"/>
      <c r="J31" s="325"/>
      <c r="K31" s="325"/>
      <c r="L31" s="326"/>
    </row>
    <row r="32" spans="1:14" s="2" customFormat="1" ht="20.100000000000001" customHeight="1">
      <c r="A32" s="182"/>
      <c r="B32" s="319"/>
      <c r="C32" s="79" t="s">
        <v>179</v>
      </c>
      <c r="D32" s="111">
        <f t="shared" si="2"/>
        <v>3.25</v>
      </c>
      <c r="E32" s="80">
        <v>5</v>
      </c>
      <c r="F32" s="152">
        <f t="shared" si="3"/>
        <v>0</v>
      </c>
      <c r="G32" s="324"/>
      <c r="H32" s="325"/>
      <c r="I32" s="325"/>
      <c r="J32" s="325"/>
      <c r="K32" s="325"/>
      <c r="L32" s="326"/>
    </row>
    <row r="33" spans="1:12" ht="20.100000000000001" customHeight="1">
      <c r="A33" s="182"/>
      <c r="B33" s="319"/>
      <c r="C33" s="79" t="s">
        <v>180</v>
      </c>
      <c r="D33" s="111">
        <f t="shared" si="2"/>
        <v>3.25</v>
      </c>
      <c r="E33" s="80">
        <v>5</v>
      </c>
      <c r="F33" s="152">
        <f t="shared" si="3"/>
        <v>0</v>
      </c>
      <c r="G33" s="324"/>
      <c r="H33" s="325"/>
      <c r="I33" s="325"/>
      <c r="J33" s="325"/>
      <c r="K33" s="325"/>
      <c r="L33" s="326"/>
    </row>
    <row r="34" spans="1:12" s="2" customFormat="1" ht="20.100000000000001" customHeight="1">
      <c r="A34" s="182"/>
      <c r="B34" s="320"/>
      <c r="C34" s="81" t="s">
        <v>181</v>
      </c>
      <c r="D34" s="137">
        <f t="shared" si="2"/>
        <v>1.3</v>
      </c>
      <c r="E34" s="82">
        <v>2</v>
      </c>
      <c r="F34" s="153">
        <f t="shared" si="3"/>
        <v>0</v>
      </c>
      <c r="G34" s="327"/>
      <c r="H34" s="328"/>
      <c r="I34" s="328"/>
      <c r="J34" s="328"/>
      <c r="K34" s="328"/>
      <c r="L34" s="329"/>
    </row>
    <row r="35" spans="1:12" s="2" customFormat="1" ht="20.100000000000001" customHeight="1">
      <c r="A35" s="183"/>
      <c r="B35" s="69" t="s">
        <v>31</v>
      </c>
      <c r="C35" s="24" t="s">
        <v>30</v>
      </c>
      <c r="D35" s="25">
        <v>14</v>
      </c>
      <c r="E35" s="25">
        <v>20</v>
      </c>
      <c r="F35" s="15">
        <f>($B$6*D35)+($B$7*E35)</f>
        <v>0</v>
      </c>
      <c r="G35" s="189" t="s">
        <v>36</v>
      </c>
      <c r="H35" s="189"/>
      <c r="I35" s="189"/>
      <c r="J35" s="189"/>
      <c r="K35" s="189"/>
      <c r="L35" s="190"/>
    </row>
    <row r="36" spans="1:12" s="2" customFormat="1" ht="30.75" customHeight="1">
      <c r="A36" s="182" t="s">
        <v>11</v>
      </c>
      <c r="B36" s="315" t="s">
        <v>185</v>
      </c>
      <c r="C36" s="19" t="s">
        <v>10</v>
      </c>
      <c r="D36" s="33">
        <f t="shared" ref="D36:D40" si="4">E36*0.65</f>
        <v>13</v>
      </c>
      <c r="E36" s="32">
        <v>20</v>
      </c>
      <c r="F36" s="33">
        <f t="shared" ref="F36:F40" si="5">($B$6*D36)+($B$7*E36)</f>
        <v>0</v>
      </c>
      <c r="G36" s="166" t="s">
        <v>186</v>
      </c>
      <c r="H36" s="167"/>
      <c r="I36" s="167"/>
      <c r="J36" s="167"/>
      <c r="K36" s="167"/>
      <c r="L36" s="168"/>
    </row>
    <row r="37" spans="1:12" s="2" customFormat="1" ht="30.75" customHeight="1">
      <c r="A37" s="182"/>
      <c r="B37" s="316"/>
      <c r="C37" s="20" t="s">
        <v>187</v>
      </c>
      <c r="D37" s="50">
        <f t="shared" si="4"/>
        <v>9.75</v>
      </c>
      <c r="E37" s="34">
        <v>15</v>
      </c>
      <c r="F37" s="50">
        <f t="shared" si="5"/>
        <v>0</v>
      </c>
      <c r="G37" s="253"/>
      <c r="H37" s="254"/>
      <c r="I37" s="254"/>
      <c r="J37" s="254"/>
      <c r="K37" s="254"/>
      <c r="L37" s="255"/>
    </row>
    <row r="38" spans="1:12" s="2" customFormat="1" ht="30.75" customHeight="1">
      <c r="A38" s="182"/>
      <c r="B38" s="317"/>
      <c r="C38" s="21" t="s">
        <v>24</v>
      </c>
      <c r="D38" s="35">
        <f t="shared" si="4"/>
        <v>6.5000000000000002E-2</v>
      </c>
      <c r="E38" s="15">
        <v>0.1</v>
      </c>
      <c r="F38" s="35">
        <f t="shared" si="5"/>
        <v>0</v>
      </c>
      <c r="G38" s="169"/>
      <c r="H38" s="170"/>
      <c r="I38" s="170"/>
      <c r="J38" s="170"/>
      <c r="K38" s="170"/>
      <c r="L38" s="171"/>
    </row>
    <row r="39" spans="1:12" s="2" customFormat="1" ht="20.100000000000001" customHeight="1">
      <c r="A39" s="182"/>
      <c r="B39" s="144" t="s">
        <v>184</v>
      </c>
      <c r="C39" s="145" t="s">
        <v>184</v>
      </c>
      <c r="D39" s="30">
        <f t="shared" si="4"/>
        <v>13</v>
      </c>
      <c r="E39" s="97">
        <v>20</v>
      </c>
      <c r="F39" s="23">
        <f t="shared" si="5"/>
        <v>0</v>
      </c>
      <c r="G39" s="283"/>
      <c r="H39" s="284"/>
      <c r="I39" s="284"/>
      <c r="J39" s="284"/>
      <c r="K39" s="284"/>
      <c r="L39" s="285"/>
    </row>
    <row r="40" spans="1:12" s="2" customFormat="1" ht="20.100000000000001" customHeight="1" thickBot="1">
      <c r="A40" s="184"/>
      <c r="B40" s="36" t="s">
        <v>27</v>
      </c>
      <c r="C40" s="27" t="s">
        <v>8</v>
      </c>
      <c r="D40" s="28">
        <f t="shared" si="4"/>
        <v>130</v>
      </c>
      <c r="E40" s="29">
        <v>200</v>
      </c>
      <c r="F40" s="26">
        <f t="shared" si="5"/>
        <v>0</v>
      </c>
      <c r="G40" s="178"/>
      <c r="H40" s="179"/>
      <c r="I40" s="179"/>
      <c r="J40" s="179"/>
      <c r="K40" s="179"/>
      <c r="L40" s="180"/>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7.25" customHeight="1">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6.5" customHeight="1">
      <c r="B111" s="6"/>
    </row>
    <row r="112" spans="2:2" s="2" customFormat="1" ht="16.5" customHeight="1">
      <c r="B112" s="6"/>
    </row>
    <row r="113" spans="2:2" s="2" customFormat="1" ht="16.5" customHeight="1">
      <c r="B113" s="6"/>
    </row>
    <row r="114" spans="2:2" s="2" customFormat="1" ht="16.5" customHeight="1">
      <c r="B114" s="6"/>
    </row>
    <row r="115" spans="2:2" s="2" customFormat="1" ht="16.5" customHeight="1">
      <c r="B115" s="6"/>
    </row>
    <row r="116" spans="2:2" s="2" customFormat="1" ht="16.5" customHeight="1">
      <c r="B116" s="6"/>
    </row>
    <row r="117" spans="2:2" s="2" customFormat="1" ht="17.25" customHeight="1">
      <c r="B117" s="6"/>
    </row>
    <row r="118" spans="2:2" s="2" customFormat="1" ht="17.25" customHeight="1">
      <c r="B118" s="6"/>
    </row>
    <row r="119" spans="2:2" s="2" customFormat="1" ht="13.5">
      <c r="B119" s="6"/>
    </row>
    <row r="120" spans="2:2" s="2" customFormat="1" ht="13.5">
      <c r="B120" s="6"/>
    </row>
    <row r="121" spans="2:2" s="2" customFormat="1" ht="16.5" customHeight="1">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B201" s="6"/>
    </row>
    <row r="202" spans="1:7" s="2" customFormat="1" ht="13.5">
      <c r="B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G232" s="6"/>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ht="13.5">
      <c r="A349" s="3"/>
      <c r="B349" s="7"/>
      <c r="C349" s="3"/>
      <c r="D349" s="3"/>
      <c r="E349" s="3"/>
      <c r="F349" s="3"/>
      <c r="G349" s="7"/>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row r="383" spans="1:7" s="2" customFormat="1">
      <c r="A383" s="3"/>
      <c r="B383" s="5"/>
      <c r="C383" s="1"/>
      <c r="D383" s="1"/>
      <c r="E383" s="1"/>
      <c r="F383" s="3"/>
      <c r="G383" s="5"/>
    </row>
  </sheetData>
  <mergeCells count="16">
    <mergeCell ref="A36:A40"/>
    <mergeCell ref="A10:A35"/>
    <mergeCell ref="B36:B38"/>
    <mergeCell ref="G36:L38"/>
    <mergeCell ref="G39:L39"/>
    <mergeCell ref="G40:L40"/>
    <mergeCell ref="B23:B29"/>
    <mergeCell ref="G23:L29"/>
    <mergeCell ref="B30:B34"/>
    <mergeCell ref="G30:L34"/>
    <mergeCell ref="G35:L35"/>
    <mergeCell ref="A1:L3"/>
    <mergeCell ref="A5:B5"/>
    <mergeCell ref="G9:L9"/>
    <mergeCell ref="B10:B22"/>
    <mergeCell ref="G10:L22"/>
  </mergeCells>
  <phoneticPr fontId="20" type="noConversion"/>
  <pageMargins left="0" right="0" top="0.39370078740157483" bottom="0.39370078740157483" header="0.31496062992125984" footer="0.31496062992125984"/>
  <pageSetup paperSize="9" scale="81"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6</vt:i4>
      </vt:variant>
    </vt:vector>
  </HeadingPairs>
  <TitlesOfParts>
    <vt:vector size="6" baseType="lpstr">
      <vt:lpstr>5일</vt:lpstr>
      <vt:lpstr>6일</vt:lpstr>
      <vt:lpstr>7일</vt:lpstr>
      <vt:lpstr>8일</vt:lpstr>
      <vt:lpstr>9일</vt:lpstr>
      <vt:lpstr>10일</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User2</cp:lastModifiedBy>
  <cp:lastPrinted>2025-12-15T05:07:24Z</cp:lastPrinted>
  <dcterms:created xsi:type="dcterms:W3CDTF">2015-01-29T05:11:46Z</dcterms:created>
  <dcterms:modified xsi:type="dcterms:W3CDTF">2025-12-15T05:07:27Z</dcterms:modified>
</cp:coreProperties>
</file>